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120" windowWidth="24270" windowHeight="13155" tabRatio="597"/>
  </bookViews>
  <sheets>
    <sheet name="дод 3" sheetId="5" r:id="rId1"/>
  </sheets>
  <definedNames>
    <definedName name="_xlnm._FilterDatabase" localSheetId="0" hidden="1">'дод 3'!$E$1:$Q$188</definedName>
    <definedName name="_xlnm.Print_Titles" localSheetId="0">'дод 3'!$7:$11</definedName>
    <definedName name="_xlnm.Print_Area" localSheetId="0">'дод 3'!$A$1:$Q$185</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9" i="5"/>
  <c r="J47"/>
  <c r="J16"/>
  <c r="L68"/>
  <c r="G171"/>
  <c r="G137"/>
  <c r="G151"/>
  <c r="G135"/>
  <c r="J183"/>
  <c r="F181"/>
  <c r="J182"/>
  <c r="G182"/>
  <c r="G40"/>
  <c r="G39"/>
  <c r="I170"/>
  <c r="G170"/>
  <c r="J152"/>
  <c r="G14"/>
  <c r="J122"/>
  <c r="G139"/>
  <c r="G18"/>
  <c r="G17"/>
  <c r="G16"/>
  <c r="Q69"/>
  <c r="Q57"/>
  <c r="Q58"/>
  <c r="Q59"/>
  <c r="Q60"/>
  <c r="Q61"/>
  <c r="Q62"/>
  <c r="Q63"/>
  <c r="Q64"/>
  <c r="Q65"/>
  <c r="Q66"/>
  <c r="Q67"/>
  <c r="P68"/>
  <c r="K68" s="1"/>
  <c r="Q68" s="1"/>
  <c r="K57"/>
  <c r="K58"/>
  <c r="K59"/>
  <c r="K60"/>
  <c r="K61"/>
  <c r="K62"/>
  <c r="K63"/>
  <c r="K64"/>
  <c r="K65"/>
  <c r="K66"/>
  <c r="K67"/>
  <c r="F57"/>
  <c r="F58"/>
  <c r="F59"/>
  <c r="F60"/>
  <c r="F61"/>
  <c r="F62"/>
  <c r="F63"/>
  <c r="F64"/>
  <c r="F65"/>
  <c r="F66"/>
  <c r="F67"/>
  <c r="F68"/>
  <c r="L71"/>
  <c r="J129"/>
  <c r="J123"/>
  <c r="J125"/>
  <c r="G125"/>
  <c r="G47"/>
  <c r="G30"/>
  <c r="G113"/>
  <c r="F69"/>
  <c r="J151"/>
  <c r="G165"/>
  <c r="J165"/>
  <c r="I177" l="1"/>
  <c r="J177"/>
  <c r="L37"/>
  <c r="I165"/>
  <c r="J40"/>
  <c r="F183"/>
  <c r="Q183" s="1"/>
  <c r="G37"/>
  <c r="J15"/>
  <c r="G15"/>
  <c r="H43" l="1"/>
  <c r="G43"/>
  <c r="H14"/>
  <c r="L153"/>
  <c r="L147"/>
  <c r="P147" s="1"/>
  <c r="K147" s="1"/>
  <c r="Q147" s="1"/>
  <c r="F147"/>
  <c r="K152" l="1"/>
  <c r="F152"/>
  <c r="Q152" s="1"/>
  <c r="M167"/>
  <c r="M70"/>
  <c r="K70" s="1"/>
  <c r="F70"/>
  <c r="M73"/>
  <c r="K73" s="1"/>
  <c r="P158"/>
  <c r="J33"/>
  <c r="J37"/>
  <c r="H139"/>
  <c r="H137"/>
  <c r="H107"/>
  <c r="G107"/>
  <c r="H106"/>
  <c r="G106"/>
  <c r="H170"/>
  <c r="H133"/>
  <c r="G133"/>
  <c r="H125"/>
  <c r="H124"/>
  <c r="G124"/>
  <c r="H123"/>
  <c r="G123"/>
  <c r="H122"/>
  <c r="G122"/>
  <c r="H121"/>
  <c r="G121"/>
  <c r="H119"/>
  <c r="G119"/>
  <c r="H178"/>
  <c r="H177" s="1"/>
  <c r="G178"/>
  <c r="H80"/>
  <c r="G80"/>
  <c r="H47"/>
  <c r="L162"/>
  <c r="G138"/>
  <c r="F73"/>
  <c r="G29"/>
  <c r="Q70" l="1"/>
  <c r="Q73"/>
  <c r="K31"/>
  <c r="P153"/>
  <c r="J159"/>
  <c r="F31"/>
  <c r="F72"/>
  <c r="K72"/>
  <c r="P127"/>
  <c r="L128"/>
  <c r="P128" s="1"/>
  <c r="H13"/>
  <c r="I13"/>
  <c r="G25"/>
  <c r="G27"/>
  <c r="G53"/>
  <c r="H53"/>
  <c r="I53"/>
  <c r="J53"/>
  <c r="G52"/>
  <c r="H46"/>
  <c r="I46"/>
  <c r="G46"/>
  <c r="Q31" l="1"/>
  <c r="Q72"/>
  <c r="G114"/>
  <c r="J13"/>
  <c r="G33"/>
  <c r="K34"/>
  <c r="F34"/>
  <c r="J161"/>
  <c r="J150"/>
  <c r="G145"/>
  <c r="G81"/>
  <c r="P28"/>
  <c r="K28" s="1"/>
  <c r="F28"/>
  <c r="G13" l="1"/>
  <c r="Q34"/>
  <c r="Q28"/>
  <c r="G179" l="1"/>
  <c r="G177" s="1"/>
  <c r="G134"/>
  <c r="G120"/>
  <c r="P144" l="1"/>
  <c r="P180"/>
  <c r="P163"/>
  <c r="L46"/>
  <c r="M46"/>
  <c r="N46"/>
  <c r="O46"/>
  <c r="K153"/>
  <c r="F153"/>
  <c r="K127"/>
  <c r="K128"/>
  <c r="F127"/>
  <c r="F128"/>
  <c r="Q153" l="1"/>
  <c r="Q128"/>
  <c r="Q127"/>
  <c r="P146" l="1"/>
  <c r="K146" s="1"/>
  <c r="F146"/>
  <c r="Q146" l="1"/>
  <c r="P140"/>
  <c r="K140" s="1"/>
  <c r="F140"/>
  <c r="L178"/>
  <c r="P125"/>
  <c r="Q140" l="1"/>
  <c r="K74" l="1"/>
  <c r="F74"/>
  <c r="Q74" l="1"/>
  <c r="K158" l="1"/>
  <c r="F154"/>
  <c r="F155"/>
  <c r="F156"/>
  <c r="F157"/>
  <c r="F158"/>
  <c r="Q158" l="1"/>
  <c r="P61" l="1"/>
  <c r="P112"/>
  <c r="K112" s="1"/>
  <c r="F112"/>
  <c r="P62"/>
  <c r="Q112" l="1"/>
  <c r="F33"/>
  <c r="K29"/>
  <c r="F29"/>
  <c r="F16"/>
  <c r="Q29" l="1"/>
  <c r="L145"/>
  <c r="P63"/>
  <c r="P64" l="1"/>
  <c r="P151" l="1"/>
  <c r="K20" l="1"/>
  <c r="K21"/>
  <c r="K22"/>
  <c r="K115"/>
  <c r="K116"/>
  <c r="F115"/>
  <c r="F116"/>
  <c r="L135"/>
  <c r="P66"/>
  <c r="P67"/>
  <c r="K111"/>
  <c r="F111"/>
  <c r="Q116" l="1"/>
  <c r="Q115"/>
  <c r="Q111"/>
  <c r="M57"/>
  <c r="N57"/>
  <c r="O57"/>
  <c r="H57"/>
  <c r="I57"/>
  <c r="J57"/>
  <c r="N53" l="1"/>
  <c r="N42" s="1"/>
  <c r="O53"/>
  <c r="O42" s="1"/>
  <c r="P53"/>
  <c r="L53"/>
  <c r="L42" s="1"/>
  <c r="M53"/>
  <c r="M42" s="1"/>
  <c r="K36"/>
  <c r="M143"/>
  <c r="N143"/>
  <c r="O143"/>
  <c r="K130"/>
  <c r="G48"/>
  <c r="H48"/>
  <c r="K48"/>
  <c r="F49"/>
  <c r="K49"/>
  <c r="H79"/>
  <c r="I79"/>
  <c r="F130"/>
  <c r="F20"/>
  <c r="Q20" s="1"/>
  <c r="F21"/>
  <c r="Q21" s="1"/>
  <c r="F22"/>
  <c r="Q22" s="1"/>
  <c r="G79"/>
  <c r="F36"/>
  <c r="F48" l="1"/>
  <c r="Q48" s="1"/>
  <c r="G42"/>
  <c r="Q36"/>
  <c r="Q130"/>
  <c r="Q49"/>
  <c r="P145" l="1"/>
  <c r="F178"/>
  <c r="F182"/>
  <c r="F159"/>
  <c r="I143"/>
  <c r="P80"/>
  <c r="P148"/>
  <c r="F47"/>
  <c r="F46" s="1"/>
  <c r="G118"/>
  <c r="F14"/>
  <c r="F15"/>
  <c r="F17"/>
  <c r="F18"/>
  <c r="F19"/>
  <c r="F23"/>
  <c r="F24"/>
  <c r="F25"/>
  <c r="F26"/>
  <c r="F27"/>
  <c r="F30"/>
  <c r="F32"/>
  <c r="F35"/>
  <c r="F37"/>
  <c r="F38"/>
  <c r="F39"/>
  <c r="F40"/>
  <c r="F43"/>
  <c r="F44"/>
  <c r="F45"/>
  <c r="F50"/>
  <c r="F51"/>
  <c r="F52"/>
  <c r="F54"/>
  <c r="F55"/>
  <c r="F56"/>
  <c r="F71"/>
  <c r="F75"/>
  <c r="F76"/>
  <c r="F77"/>
  <c r="F80"/>
  <c r="F81"/>
  <c r="F82"/>
  <c r="F83"/>
  <c r="F84"/>
  <c r="F85"/>
  <c r="F86"/>
  <c r="F87"/>
  <c r="F88"/>
  <c r="F89"/>
  <c r="F91"/>
  <c r="F92"/>
  <c r="F93"/>
  <c r="F94"/>
  <c r="F95"/>
  <c r="F96"/>
  <c r="F97"/>
  <c r="F98"/>
  <c r="F99"/>
  <c r="F100"/>
  <c r="F101"/>
  <c r="F102"/>
  <c r="F103"/>
  <c r="F104"/>
  <c r="F105"/>
  <c r="F106"/>
  <c r="F107"/>
  <c r="F108"/>
  <c r="F109"/>
  <c r="F110"/>
  <c r="F113"/>
  <c r="F114"/>
  <c r="F119"/>
  <c r="F120"/>
  <c r="F121"/>
  <c r="F123"/>
  <c r="F124"/>
  <c r="F125"/>
  <c r="F126"/>
  <c r="F129"/>
  <c r="F133"/>
  <c r="F134"/>
  <c r="F135"/>
  <c r="F136"/>
  <c r="F137"/>
  <c r="F138"/>
  <c r="F139"/>
  <c r="F141"/>
  <c r="F144"/>
  <c r="F145"/>
  <c r="F148"/>
  <c r="F149"/>
  <c r="F150"/>
  <c r="F151"/>
  <c r="F160"/>
  <c r="F161"/>
  <c r="F162"/>
  <c r="F163"/>
  <c r="F164"/>
  <c r="F165"/>
  <c r="F166"/>
  <c r="F167"/>
  <c r="F170"/>
  <c r="F171"/>
  <c r="F172"/>
  <c r="F173"/>
  <c r="F174"/>
  <c r="F175"/>
  <c r="F179"/>
  <c r="F180"/>
  <c r="H169"/>
  <c r="I169"/>
  <c r="J169"/>
  <c r="H143"/>
  <c r="H132"/>
  <c r="I132"/>
  <c r="J132"/>
  <c r="H118"/>
  <c r="I118"/>
  <c r="J118"/>
  <c r="K25"/>
  <c r="F177" l="1"/>
  <c r="F176" s="1"/>
  <c r="F53"/>
  <c r="L143"/>
  <c r="F122"/>
  <c r="K113"/>
  <c r="H42" l="1"/>
  <c r="I42"/>
  <c r="P161" l="1"/>
  <c r="K163" l="1"/>
  <c r="K164"/>
  <c r="P150"/>
  <c r="P38"/>
  <c r="Q164" l="1"/>
  <c r="L177" l="1"/>
  <c r="M177"/>
  <c r="N177"/>
  <c r="O177"/>
  <c r="Q182"/>
  <c r="H176" l="1"/>
  <c r="P138"/>
  <c r="P137"/>
  <c r="P123"/>
  <c r="K123" s="1"/>
  <c r="P71"/>
  <c r="I176"/>
  <c r="J176"/>
  <c r="F118" l="1"/>
  <c r="G143" l="1"/>
  <c r="P40"/>
  <c r="K40" s="1"/>
  <c r="P23"/>
  <c r="K23" s="1"/>
  <c r="Q23" s="1"/>
  <c r="K166"/>
  <c r="F13" l="1"/>
  <c r="Q166"/>
  <c r="Q40"/>
  <c r="Q25" l="1"/>
  <c r="M13"/>
  <c r="N13"/>
  <c r="O13"/>
  <c r="P51"/>
  <c r="P50" l="1"/>
  <c r="L13"/>
  <c r="J46"/>
  <c r="D13"/>
  <c r="P134"/>
  <c r="K134" s="1"/>
  <c r="P141"/>
  <c r="P133"/>
  <c r="P15" l="1"/>
  <c r="P107"/>
  <c r="P106"/>
  <c r="P56"/>
  <c r="P58"/>
  <c r="P59"/>
  <c r="P136"/>
  <c r="P160"/>
  <c r="K38" l="1"/>
  <c r="L132" l="1"/>
  <c r="K43"/>
  <c r="K44"/>
  <c r="K50"/>
  <c r="K52"/>
  <c r="K54"/>
  <c r="K55"/>
  <c r="K56"/>
  <c r="K71"/>
  <c r="Q71" s="1"/>
  <c r="P27"/>
  <c r="K53" l="1"/>
  <c r="P135"/>
  <c r="P76" l="1"/>
  <c r="K76" s="1"/>
  <c r="K80"/>
  <c r="P159"/>
  <c r="P121"/>
  <c r="P124"/>
  <c r="P122"/>
  <c r="P139"/>
  <c r="P178"/>
  <c r="P14"/>
  <c r="P45" l="1"/>
  <c r="P47"/>
  <c r="Q56"/>
  <c r="Q55"/>
  <c r="Q51"/>
  <c r="Q52"/>
  <c r="K15"/>
  <c r="P173"/>
  <c r="P174"/>
  <c r="P162"/>
  <c r="P129"/>
  <c r="P126"/>
  <c r="P114"/>
  <c r="P75"/>
  <c r="Q38"/>
  <c r="P33"/>
  <c r="P32"/>
  <c r="P17"/>
  <c r="P16"/>
  <c r="K47" l="1"/>
  <c r="P46"/>
  <c r="Q53"/>
  <c r="Q54"/>
  <c r="K45"/>
  <c r="K75"/>
  <c r="Q15"/>
  <c r="P177"/>
  <c r="K46" l="1"/>
  <c r="Q47"/>
  <c r="K16"/>
  <c r="K141"/>
  <c r="K161"/>
  <c r="K181"/>
  <c r="Q181" s="1"/>
  <c r="K180"/>
  <c r="K179"/>
  <c r="G176"/>
  <c r="L176"/>
  <c r="K178"/>
  <c r="P176"/>
  <c r="M176"/>
  <c r="D177"/>
  <c r="O176"/>
  <c r="N176"/>
  <c r="P175"/>
  <c r="K175" s="1"/>
  <c r="K173"/>
  <c r="K174"/>
  <c r="K172"/>
  <c r="K171"/>
  <c r="P170"/>
  <c r="K170" s="1"/>
  <c r="I168"/>
  <c r="O169"/>
  <c r="O168" s="1"/>
  <c r="N169"/>
  <c r="N168" s="1"/>
  <c r="M169"/>
  <c r="M168" s="1"/>
  <c r="J168"/>
  <c r="H168"/>
  <c r="D169"/>
  <c r="K167"/>
  <c r="P165"/>
  <c r="K165" s="1"/>
  <c r="Q163"/>
  <c r="K162"/>
  <c r="K160"/>
  <c r="P157"/>
  <c r="K157" s="1"/>
  <c r="Q157" s="1"/>
  <c r="P156"/>
  <c r="K156" s="1"/>
  <c r="Q156" s="1"/>
  <c r="P155"/>
  <c r="K155" s="1"/>
  <c r="Q155" s="1"/>
  <c r="P154"/>
  <c r="K154" s="1"/>
  <c r="Q154" s="1"/>
  <c r="K151"/>
  <c r="K150"/>
  <c r="K148"/>
  <c r="K145"/>
  <c r="K144"/>
  <c r="O142"/>
  <c r="N142"/>
  <c r="I142"/>
  <c r="H142"/>
  <c r="D143"/>
  <c r="K139"/>
  <c r="K138"/>
  <c r="Q138" s="1"/>
  <c r="K137"/>
  <c r="K136"/>
  <c r="Q134"/>
  <c r="K133"/>
  <c r="O132"/>
  <c r="O131" s="1"/>
  <c r="N132"/>
  <c r="N131" s="1"/>
  <c r="M132"/>
  <c r="M131" s="1"/>
  <c r="J131"/>
  <c r="I131"/>
  <c r="D132"/>
  <c r="K129"/>
  <c r="K125"/>
  <c r="K124"/>
  <c r="K122"/>
  <c r="K120"/>
  <c r="G117"/>
  <c r="P119"/>
  <c r="K119" s="1"/>
  <c r="O118"/>
  <c r="O117" s="1"/>
  <c r="N118"/>
  <c r="N117" s="1"/>
  <c r="M118"/>
  <c r="M117" s="1"/>
  <c r="L118"/>
  <c r="L117" s="1"/>
  <c r="J117"/>
  <c r="I117"/>
  <c r="D118"/>
  <c r="K114"/>
  <c r="Q113"/>
  <c r="K110"/>
  <c r="K109"/>
  <c r="K108"/>
  <c r="K106"/>
  <c r="K105"/>
  <c r="K104"/>
  <c r="K103"/>
  <c r="K102"/>
  <c r="K101"/>
  <c r="K100"/>
  <c r="K99"/>
  <c r="Q98"/>
  <c r="K97"/>
  <c r="K96"/>
  <c r="K95"/>
  <c r="K94"/>
  <c r="K93"/>
  <c r="K92"/>
  <c r="K91"/>
  <c r="P90"/>
  <c r="P79" s="1"/>
  <c r="O90"/>
  <c r="O79" s="1"/>
  <c r="N90"/>
  <c r="N79" s="1"/>
  <c r="M90"/>
  <c r="M79" s="1"/>
  <c r="L90"/>
  <c r="L79" s="1"/>
  <c r="J90"/>
  <c r="J79" s="1"/>
  <c r="F79" s="1"/>
  <c r="K89"/>
  <c r="K88"/>
  <c r="K87"/>
  <c r="K86"/>
  <c r="K85"/>
  <c r="K84"/>
  <c r="K83"/>
  <c r="K82"/>
  <c r="K81"/>
  <c r="Q80"/>
  <c r="D79"/>
  <c r="K77"/>
  <c r="K121"/>
  <c r="Q121" s="1"/>
  <c r="K39"/>
  <c r="P37"/>
  <c r="K37" s="1"/>
  <c r="K35"/>
  <c r="K33"/>
  <c r="K32"/>
  <c r="L12"/>
  <c r="K30"/>
  <c r="K27"/>
  <c r="K26"/>
  <c r="K107"/>
  <c r="K24"/>
  <c r="K19"/>
  <c r="K18"/>
  <c r="K17"/>
  <c r="K14"/>
  <c r="H12"/>
  <c r="O12"/>
  <c r="N12"/>
  <c r="M12"/>
  <c r="J12"/>
  <c r="I12"/>
  <c r="F117" l="1"/>
  <c r="J143"/>
  <c r="F143" s="1"/>
  <c r="F90"/>
  <c r="K177"/>
  <c r="K176" s="1"/>
  <c r="Q176" s="1"/>
  <c r="Q165"/>
  <c r="Q137"/>
  <c r="P13"/>
  <c r="P12" s="1"/>
  <c r="K13"/>
  <c r="K12" s="1"/>
  <c r="Q171"/>
  <c r="Q172"/>
  <c r="Q160"/>
  <c r="Q93"/>
  <c r="Q101"/>
  <c r="Q94"/>
  <c r="Q26"/>
  <c r="Q39"/>
  <c r="Q27"/>
  <c r="Q102"/>
  <c r="Q110"/>
  <c r="Q105"/>
  <c r="Q24"/>
  <c r="Q82"/>
  <c r="Q84"/>
  <c r="Q86"/>
  <c r="Q88"/>
  <c r="Q19"/>
  <c r="Q107"/>
  <c r="Q81"/>
  <c r="Q83"/>
  <c r="Q87"/>
  <c r="Q89"/>
  <c r="K90"/>
  <c r="K79" s="1"/>
  <c r="Q119"/>
  <c r="Q145"/>
  <c r="Q167"/>
  <c r="Q45"/>
  <c r="Q43"/>
  <c r="Q178"/>
  <c r="Q144"/>
  <c r="Q114"/>
  <c r="Q50"/>
  <c r="Q97"/>
  <c r="Q85"/>
  <c r="Q108"/>
  <c r="Q162"/>
  <c r="Q180"/>
  <c r="Q129"/>
  <c r="Q17"/>
  <c r="Q46"/>
  <c r="Q76"/>
  <c r="Q77"/>
  <c r="Q91"/>
  <c r="Q96"/>
  <c r="Q100"/>
  <c r="Q103"/>
  <c r="Q125"/>
  <c r="Q174"/>
  <c r="H117"/>
  <c r="Q173"/>
  <c r="Q18"/>
  <c r="Q35"/>
  <c r="Q44"/>
  <c r="Q75"/>
  <c r="Q92"/>
  <c r="Q95"/>
  <c r="Q99"/>
  <c r="Q104"/>
  <c r="Q106"/>
  <c r="Q122"/>
  <c r="Q136"/>
  <c r="Q148"/>
  <c r="G169"/>
  <c r="L169"/>
  <c r="L168" s="1"/>
  <c r="P169"/>
  <c r="P168" s="1"/>
  <c r="K159"/>
  <c r="L131"/>
  <c r="Q30"/>
  <c r="Q32"/>
  <c r="Q109"/>
  <c r="H131"/>
  <c r="M142"/>
  <c r="Q150"/>
  <c r="Q14"/>
  <c r="Q123"/>
  <c r="Q16"/>
  <c r="Q141"/>
  <c r="P132"/>
  <c r="P131" s="1"/>
  <c r="G142"/>
  <c r="G12"/>
  <c r="Q151"/>
  <c r="Q37"/>
  <c r="Q124"/>
  <c r="Q175"/>
  <c r="P118"/>
  <c r="P117" s="1"/>
  <c r="K126"/>
  <c r="Q133"/>
  <c r="Q170"/>
  <c r="Q33"/>
  <c r="Q139"/>
  <c r="Q161"/>
  <c r="K169"/>
  <c r="K168" s="1"/>
  <c r="G132"/>
  <c r="K135"/>
  <c r="K132" s="1"/>
  <c r="K131" s="1"/>
  <c r="J142" l="1"/>
  <c r="F142" s="1"/>
  <c r="G168"/>
  <c r="F168" s="1"/>
  <c r="Q168" s="1"/>
  <c r="F169"/>
  <c r="Q169" s="1"/>
  <c r="G131"/>
  <c r="F131" s="1"/>
  <c r="F132"/>
  <c r="Q132" s="1"/>
  <c r="K118"/>
  <c r="K117" s="1"/>
  <c r="Q90"/>
  <c r="Q126"/>
  <c r="Q120"/>
  <c r="Q159"/>
  <c r="Q179"/>
  <c r="Q135"/>
  <c r="Q118" l="1"/>
  <c r="Q117" s="1"/>
  <c r="Q131"/>
  <c r="Q177"/>
  <c r="Q13"/>
  <c r="F12"/>
  <c r="Q12" l="1"/>
  <c r="L142"/>
  <c r="P149"/>
  <c r="P143" l="1"/>
  <c r="P142" s="1"/>
  <c r="K149"/>
  <c r="K143" s="1"/>
  <c r="Q149" l="1"/>
  <c r="Q143" l="1"/>
  <c r="K142"/>
  <c r="Q142" s="1"/>
  <c r="K78"/>
  <c r="H78"/>
  <c r="L78"/>
  <c r="M78"/>
  <c r="J78"/>
  <c r="G78"/>
  <c r="O78"/>
  <c r="N78"/>
  <c r="P78"/>
  <c r="Q79"/>
  <c r="I78"/>
  <c r="F78" l="1"/>
  <c r="Q78" l="1"/>
  <c r="O41"/>
  <c r="O184" s="1"/>
  <c r="L41"/>
  <c r="L184" s="1"/>
  <c r="N41"/>
  <c r="N184" s="1"/>
  <c r="P57"/>
  <c r="P42" l="1"/>
  <c r="P41" s="1"/>
  <c r="P184" s="1"/>
  <c r="M41"/>
  <c r="M184" s="1"/>
  <c r="K42" l="1"/>
  <c r="K41" s="1"/>
  <c r="K184"/>
  <c r="J42"/>
  <c r="J41" s="1"/>
  <c r="J184" s="1"/>
  <c r="I41" l="1"/>
  <c r="I184" s="1"/>
  <c r="H41" l="1"/>
  <c r="H184" s="1"/>
  <c r="F42" l="1"/>
  <c r="Q42" s="1"/>
  <c r="G41"/>
  <c r="G184" l="1"/>
  <c r="F41"/>
  <c r="F184" s="1"/>
  <c r="Q184" l="1"/>
  <c r="Q41"/>
</calcChain>
</file>

<file path=xl/sharedStrings.xml><?xml version="1.0" encoding="utf-8"?>
<sst xmlns="http://schemas.openxmlformats.org/spreadsheetml/2006/main" count="730" uniqueCount="514">
  <si>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</si>
  <si>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</si>
  <si>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</si>
  <si>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</si>
  <si>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</si>
  <si>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</si>
  <si>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</si>
  <si>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</si>
  <si>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</si>
  <si>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Бібліотеки</t>
  </si>
  <si>
    <t>Музеї і виставки</t>
  </si>
  <si>
    <t>Палаци і будинки культури, клуби та інші заклади клубного типу</t>
  </si>
  <si>
    <t>Всього   видатків:</t>
  </si>
  <si>
    <t>Розробка схем та проектних рішень масового застосування</t>
  </si>
  <si>
    <t>Соціальні програми і заходи державних органів у справах молоді</t>
  </si>
  <si>
    <t>Тимчасова державна допомога дітям</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</si>
  <si>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</si>
  <si>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комунальні послуги та енергоносії</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</si>
  <si>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</si>
  <si>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</si>
  <si>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</si>
  <si>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</si>
  <si>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</si>
  <si>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 xml:space="preserve">Управління освіти міської ради         </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</si>
  <si>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</si>
  <si>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Допомога на догляд за дитиною віком  до 3 років</t>
  </si>
  <si>
    <t>Допомога на дітей  одиноким матерям</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</si>
  <si>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</si>
  <si>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</si>
  <si>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</si>
  <si>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</si>
  <si>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Допомога сімям з дітьми</t>
  </si>
  <si>
    <t>Інші програми соціального захисту дітей</t>
  </si>
  <si>
    <t>Видатки на запобігання та ліквідацію надзвичайних ситуацій та наслідків  стихийного лиха</t>
  </si>
  <si>
    <t>Загальноосвітні школи ( в т.ч. гімназії )</t>
  </si>
  <si>
    <t xml:space="preserve"> Допомога у зв"язку з вагітністю і пологами</t>
  </si>
  <si>
    <t>Субсидії населенню для  відшкодування витрат на  придбання  твердого  палива і  скрапленого  газу</t>
  </si>
  <si>
    <t>Утримання та навчально-тренувальна робота дитячо-юнацьких спортивних шкіл</t>
  </si>
  <si>
    <t>Благоустрій міст, сіл, селищ</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</si>
  <si>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</si>
  <si>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</si>
  <si>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</si>
  <si>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</si>
  <si>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</si>
  <si>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Фінансова підтримка  громадських організацій інвалідів і ветеранів</t>
  </si>
  <si>
    <t>Охорона та раціональне використання  природних ресурсів</t>
  </si>
  <si>
    <t>Територіальні центри соціального обслуговування( надання соціальних послуг)</t>
  </si>
  <si>
    <t>Пільги на  медичне обслуговування громадян, які постраждали внаслідок Чорнобильської  катастрофи</t>
  </si>
  <si>
    <t>Найменування головного розпорядника коштів згідно з типовою відомчою/тимчасовою класифікацією видатків  та кредитування місцевого бюджету</t>
  </si>
  <si>
    <t>Лікарні</t>
  </si>
  <si>
    <t>0111</t>
  </si>
  <si>
    <t>0731</t>
  </si>
  <si>
    <t>0722</t>
  </si>
  <si>
    <t>0763</t>
  </si>
  <si>
    <t>1090</t>
  </si>
  <si>
    <t>1040</t>
  </si>
  <si>
    <t>0620</t>
  </si>
  <si>
    <t>0421</t>
  </si>
  <si>
    <t>0320</t>
  </si>
  <si>
    <t>0133</t>
  </si>
  <si>
    <t>0910</t>
  </si>
  <si>
    <t>0921</t>
  </si>
  <si>
    <t>0960</t>
  </si>
  <si>
    <t>0990</t>
  </si>
  <si>
    <t>0810</t>
  </si>
  <si>
    <t>1030</t>
  </si>
  <si>
    <t>1070</t>
  </si>
  <si>
    <t>1060</t>
  </si>
  <si>
    <t>1010</t>
  </si>
  <si>
    <t>1020</t>
  </si>
  <si>
    <t>0443</t>
  </si>
  <si>
    <t>0829</t>
  </si>
  <si>
    <t>0828</t>
  </si>
  <si>
    <t>0470</t>
  </si>
  <si>
    <t>1000000</t>
  </si>
  <si>
    <t>Багатопрофільна стаціонарна медична допомога населенню</t>
  </si>
  <si>
    <t>Заходи державної політики з питань дітей та їх соціального захисту</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</si>
  <si>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</si>
  <si>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</si>
  <si>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Фінансова підтримка дитячо-юнацьких спортивних шкіл фізкультурно-спортивних товариств</t>
  </si>
  <si>
    <t>Пільгове медичне обслуговування осіб, які постраждали внаслідок Чорнобильської катастрофи</t>
  </si>
  <si>
    <t>Надання допомоги у зв'язку з вагітністю і пологами</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</si>
  <si>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</si>
  <si>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</si>
  <si>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</si>
  <si>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</si>
  <si>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</si>
  <si>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</si>
  <si>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субсидій населенню для відшкодування витрат на оплату житлово-комунальних послуг</t>
  </si>
  <si>
    <t>Надання субсидій населенню для відшкодування витрат на придбання твердого та рідкого пічного побутового палива і скрапленого газу</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</si>
  <si>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</si>
  <si>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0824</t>
  </si>
  <si>
    <t>Стоматологічна допомога населенню</t>
  </si>
  <si>
    <t>Програми і централізовані заходи  з імунопрофілактики</t>
  </si>
  <si>
    <t>Здійснення заходів та реалізація  проектів на виконання Державної цільової соціальної програми "Молодь України"</t>
  </si>
  <si>
    <t>Здійснення заходів із землеустрою</t>
  </si>
  <si>
    <t>0200000</t>
  </si>
  <si>
    <t>0210000</t>
  </si>
  <si>
    <t>0210160</t>
  </si>
  <si>
    <t>0212010</t>
  </si>
  <si>
    <t>0212141</t>
  </si>
  <si>
    <t>0212100</t>
  </si>
  <si>
    <t>0213112</t>
  </si>
  <si>
    <t>0213131</t>
  </si>
  <si>
    <t>0218110</t>
  </si>
  <si>
    <t>0210180</t>
  </si>
  <si>
    <t>Інша діяльність у  сфері державного управління</t>
  </si>
  <si>
    <t>Заходи з енергозбереження</t>
  </si>
  <si>
    <t>0600000</t>
  </si>
  <si>
    <t>0610000</t>
  </si>
  <si>
    <t>1010000</t>
  </si>
  <si>
    <t>0610160</t>
  </si>
  <si>
    <t>0611010</t>
  </si>
  <si>
    <t>Надання дошкільної освіти</t>
  </si>
  <si>
    <t>0611020</t>
  </si>
  <si>
    <t>0611150</t>
  </si>
  <si>
    <t>1100000</t>
  </si>
  <si>
    <t>1110000</t>
  </si>
  <si>
    <t>1110160</t>
  </si>
  <si>
    <t>1115012</t>
  </si>
  <si>
    <t>1115061</t>
  </si>
  <si>
    <t>1115032</t>
  </si>
  <si>
    <t>0800000</t>
  </si>
  <si>
    <t>0810000</t>
  </si>
  <si>
    <t>0810160</t>
  </si>
  <si>
    <t>0813011</t>
  </si>
  <si>
    <t>Надання пільг  на оплату  житлово- комунальних послуг окремим категоріям громадян  відповідно до законодавства</t>
  </si>
  <si>
    <t>0813021</t>
  </si>
  <si>
    <t>Надання пільг на придбання твердого та  рідкого  пічного  побутового палива і  скрапленого газу окремим категоріям громадян відповідно до законодавства</t>
  </si>
  <si>
    <t>0813012</t>
  </si>
  <si>
    <t>0813022</t>
  </si>
  <si>
    <t>0813050</t>
  </si>
  <si>
    <t>0813042</t>
  </si>
  <si>
    <t>0813041</t>
  </si>
  <si>
    <t>0813043</t>
  </si>
  <si>
    <t>0813044</t>
  </si>
  <si>
    <t>0813045</t>
  </si>
  <si>
    <t>0813046</t>
  </si>
  <si>
    <t>0813047</t>
  </si>
  <si>
    <t>0813080</t>
  </si>
  <si>
    <t>0813104</t>
  </si>
  <si>
    <t>Управління  освіти  міської ради</t>
  </si>
  <si>
    <t>0810180</t>
  </si>
  <si>
    <t>1010160</t>
  </si>
  <si>
    <t>1014030</t>
  </si>
  <si>
    <t>Забезпечення діяльності бібліотек</t>
  </si>
  <si>
    <t>1014040</t>
  </si>
  <si>
    <t>Забезпечення діяльності  музеїв і вистовок</t>
  </si>
  <si>
    <t>Забезпечення діяльності  палаців і будинків культури,  клубів, центрів дозвілля та інших клубних закладів</t>
  </si>
  <si>
    <t>1014060</t>
  </si>
  <si>
    <t>1200000</t>
  </si>
  <si>
    <t>1210000</t>
  </si>
  <si>
    <t>1210160</t>
  </si>
  <si>
    <t>1216030</t>
  </si>
  <si>
    <t>Організація благоустрою населених пунктів</t>
  </si>
  <si>
    <t>1217350</t>
  </si>
  <si>
    <t>Розроблення схем плавнування та забудови територій (містобудівної документації)</t>
  </si>
  <si>
    <t>1218110</t>
  </si>
  <si>
    <t>3700000</t>
  </si>
  <si>
    <t>3710000</t>
  </si>
  <si>
    <t>3710160</t>
  </si>
  <si>
    <t>Усього</t>
  </si>
  <si>
    <t>1115011</t>
  </si>
  <si>
    <t>1218311</t>
  </si>
  <si>
    <t>Охорона та раціональне використання природних ресурсів</t>
  </si>
  <si>
    <t>0490</t>
  </si>
  <si>
    <t>0813031</t>
  </si>
  <si>
    <t>0813032</t>
  </si>
  <si>
    <t>0813033</t>
  </si>
  <si>
    <t>0813035</t>
  </si>
  <si>
    <t>Компенсаційні виплати  на пільговий проїзд автомобільним транспортом окремим категоріям  громадян</t>
  </si>
  <si>
    <t xml:space="preserve">Надання інших пільг окремим категоріям  громадян відповідно до  законодавства </t>
  </si>
  <si>
    <t>0212111</t>
  </si>
  <si>
    <t>0726</t>
  </si>
  <si>
    <t>0212151</t>
  </si>
  <si>
    <t>0213242</t>
  </si>
  <si>
    <t>Забезпечення діяльності інших закладів у сфері освіти</t>
  </si>
  <si>
    <t>0813180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</si>
  <si>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</si>
  <si>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0813192</t>
  </si>
  <si>
    <t>1014081</t>
  </si>
  <si>
    <t>Забезпечення діяльності інших закладів в галузі  культури і мистецтва</t>
  </si>
  <si>
    <t>1014082</t>
  </si>
  <si>
    <t>Інші заходи в галузі  культури і мистецтва</t>
  </si>
  <si>
    <t>Заходи із запобігання та  ліквідації надзвичайних ситуацій та наслідків стихийного лиха</t>
  </si>
  <si>
    <t>0212146</t>
  </si>
  <si>
    <t>0813081</t>
  </si>
  <si>
    <t>0813082</t>
  </si>
  <si>
    <t>0813083</t>
  </si>
  <si>
    <t>0813084</t>
  </si>
  <si>
    <t>0813085</t>
  </si>
  <si>
    <t>Надання державної соціальної допомоги особам з інвалідністю з дитинства та дітям з інвалідністю</t>
  </si>
  <si>
    <t>Надання  державної соціальної допомоги особам, які не мають права на пенсію, та особам з інвалідністю,державної соціальної допомоги на догляд</t>
  </si>
  <si>
    <t>Надання допомоги по догляду за особами з інвалідністю І чи ІІ групи внаслідок психічного розладу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</si>
  <si>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</si>
  <si>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Надання щомісячної компенсаційної виплати  непрацюючій працездатній особі,  яка доглядає за особою з інвалідністю І групи, а також за  особою, яка досягла 80- річного віку</t>
  </si>
  <si>
    <t>Відшкодування вартості лікарських засобів для лікування окремих захворювань</t>
  </si>
  <si>
    <t>0813242</t>
  </si>
  <si>
    <t>1010180</t>
  </si>
  <si>
    <t>3710180</t>
  </si>
  <si>
    <t>1217670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</si>
  <si>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</si>
  <si>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0456</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</si>
  <si>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</si>
  <si>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</si>
  <si>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Проведення експертної грошової оцінки земельної ділянки чи права на неї</t>
  </si>
  <si>
    <t>Заходи  із запобігання та ліквідації надзвичайних ситуацій та наслідків стихийного лиха</t>
  </si>
  <si>
    <t>Забезпечення діяльності водопровідно- каналізаційного господарства</t>
  </si>
  <si>
    <t>Інші програми та заходи у сфері освіти</t>
  </si>
  <si>
    <t>Утримання та розвиток  автомобільних доріг та  дорожньої  інфраструктури за рахунок  коштів місцевого бюджету</t>
  </si>
  <si>
    <t>1217461</t>
  </si>
  <si>
    <t>1217361</t>
  </si>
  <si>
    <t>Співфінансування  інвестиційних проектів,  що реалізуються за рахунок коштів державного фонду регіонального розвитку</t>
  </si>
  <si>
    <t>0610180</t>
  </si>
  <si>
    <t>1217363</t>
  </si>
  <si>
    <t>Виконання інвестиційних проектів в рамках здійснення заходів щодо соц.-екон.розвит.окремих  територій</t>
  </si>
  <si>
    <t>0180</t>
  </si>
  <si>
    <t>1210180</t>
  </si>
  <si>
    <t>1117363</t>
  </si>
  <si>
    <t>3719770</t>
  </si>
  <si>
    <t>0217680</t>
  </si>
  <si>
    <t>Членські внески до асоціацій органів місцевого самоврядування</t>
  </si>
  <si>
    <t>0617640</t>
  </si>
  <si>
    <t>Код  Функціональної  класифікації  видатків та кредитування  бюджету</t>
  </si>
  <si>
    <t>Загальний фонд</t>
  </si>
  <si>
    <t xml:space="preserve">у тому числі бюджет розвитку </t>
  </si>
  <si>
    <t>Забезпечення  діяльності інших закладів у сфері охорони здоров’я</t>
  </si>
  <si>
    <t>Інші програми та заходи у сфері охорони здоров’я</t>
  </si>
  <si>
    <t>Надання  пільг окремим категоріям громадян з  оплати послуг зв’язку</t>
  </si>
  <si>
    <t>Внески до статутного капіталу суб’єктів господарювання</t>
  </si>
  <si>
    <t>1110180</t>
  </si>
  <si>
    <t>Організація та проведення громадських робіт</t>
  </si>
  <si>
    <t>1050</t>
  </si>
  <si>
    <t>1213210</t>
  </si>
  <si>
    <t>0610</t>
  </si>
  <si>
    <t xml:space="preserve">                                                           Розподіл </t>
  </si>
  <si>
    <t>1017363</t>
  </si>
  <si>
    <t>0817640</t>
  </si>
  <si>
    <t xml:space="preserve">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II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ка досягла 80- річного віку, допомоги на дітей, які виховуються  у багатодітних сім"ях </t>
  </si>
  <si>
    <t>0813049</t>
  </si>
  <si>
    <t>Відшкодування послуги з догляду за дитиною до трьох років "муніципальна няня"</t>
  </si>
  <si>
    <t>1217362</t>
  </si>
  <si>
    <t>Виконання інвестиційних проектів в рамках формування інфраструктури об"єднаних територіальних  громад</t>
  </si>
  <si>
    <t>3100000</t>
  </si>
  <si>
    <t>3110000</t>
  </si>
  <si>
    <t>3110160</t>
  </si>
  <si>
    <t>3110180</t>
  </si>
  <si>
    <t>3117130</t>
  </si>
  <si>
    <t>3117650</t>
  </si>
  <si>
    <t>3117660</t>
  </si>
  <si>
    <t>0213133</t>
  </si>
  <si>
    <t xml:space="preserve">Виконання інвестиційних  проектів в рамках здійснення заходів щодо  соціально - е6кономічного  розвитку окремих територій            </t>
  </si>
  <si>
    <t>0618110</t>
  </si>
  <si>
    <t xml:space="preserve">Код  програмної класифікації видатків та кредитування місцевого бюджету </t>
  </si>
  <si>
    <t>0160</t>
  </si>
  <si>
    <t>2010</t>
  </si>
  <si>
    <t>2100</t>
  </si>
  <si>
    <t>2111</t>
  </si>
  <si>
    <t>2141</t>
  </si>
  <si>
    <t>2146</t>
  </si>
  <si>
    <t>2151</t>
  </si>
  <si>
    <t>2152</t>
  </si>
  <si>
    <t>3112</t>
  </si>
  <si>
    <t>3131</t>
  </si>
  <si>
    <t>3133</t>
  </si>
  <si>
    <t>3242</t>
  </si>
  <si>
    <t>7130</t>
  </si>
  <si>
    <t>7363</t>
  </si>
  <si>
    <t>7640</t>
  </si>
  <si>
    <t>7670</t>
  </si>
  <si>
    <t>7680</t>
  </si>
  <si>
    <t>8110</t>
  </si>
  <si>
    <t>1150</t>
  </si>
  <si>
    <t>5031</t>
  </si>
  <si>
    <t>3011</t>
  </si>
  <si>
    <t>3012</t>
  </si>
  <si>
    <t>3021</t>
  </si>
  <si>
    <t>3022</t>
  </si>
  <si>
    <t>3031</t>
  </si>
  <si>
    <t>3032</t>
  </si>
  <si>
    <t>3033</t>
  </si>
  <si>
    <t>3035</t>
  </si>
  <si>
    <t>3041</t>
  </si>
  <si>
    <t>3042</t>
  </si>
  <si>
    <t>3043</t>
  </si>
  <si>
    <t>3044</t>
  </si>
  <si>
    <t>3045</t>
  </si>
  <si>
    <t>3046</t>
  </si>
  <si>
    <t>3047</t>
  </si>
  <si>
    <t>3049</t>
  </si>
  <si>
    <t>3050</t>
  </si>
  <si>
    <t>3080</t>
  </si>
  <si>
    <t>3081</t>
  </si>
  <si>
    <t>3082</t>
  </si>
  <si>
    <t>3083</t>
  </si>
  <si>
    <t>3084</t>
  </si>
  <si>
    <t>3085</t>
  </si>
  <si>
    <t>3104</t>
  </si>
  <si>
    <t>3160</t>
  </si>
  <si>
    <t>3180</t>
  </si>
  <si>
    <t>3192</t>
  </si>
  <si>
    <t>3210</t>
  </si>
  <si>
    <t>101000</t>
  </si>
  <si>
    <t>4030</t>
  </si>
  <si>
    <t>4040</t>
  </si>
  <si>
    <t>4060</t>
  </si>
  <si>
    <t>4081</t>
  </si>
  <si>
    <t>4082</t>
  </si>
  <si>
    <t>5011</t>
  </si>
  <si>
    <t>5012</t>
  </si>
  <si>
    <t>5032</t>
  </si>
  <si>
    <t>5061</t>
  </si>
  <si>
    <t>6011</t>
  </si>
  <si>
    <t>6013</t>
  </si>
  <si>
    <t>6030</t>
  </si>
  <si>
    <t>7350</t>
  </si>
  <si>
    <t>7361</t>
  </si>
  <si>
    <t>7362</t>
  </si>
  <si>
    <t>7461</t>
  </si>
  <si>
    <t>8311</t>
  </si>
  <si>
    <t>7650</t>
  </si>
  <si>
    <t>7660</t>
  </si>
  <si>
    <t>9770</t>
  </si>
  <si>
    <t>0217520</t>
  </si>
  <si>
    <t>7520</t>
  </si>
  <si>
    <t>0460</t>
  </si>
  <si>
    <t>Реалізація Національної програми інформатизації</t>
  </si>
  <si>
    <t>0218220</t>
  </si>
  <si>
    <t>8220</t>
  </si>
  <si>
    <t>0380</t>
  </si>
  <si>
    <t>Заходи та роботи з мобілізаційної підготовки місцевого значення</t>
  </si>
  <si>
    <t>0617520</t>
  </si>
  <si>
    <t>0817520</t>
  </si>
  <si>
    <t>1017520</t>
  </si>
  <si>
    <t>1117520</t>
  </si>
  <si>
    <t>1217520</t>
  </si>
  <si>
    <t>1217640</t>
  </si>
  <si>
    <t>3117520</t>
  </si>
  <si>
    <t>3717520</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</si>
  <si>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</si>
  <si>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0813040</t>
  </si>
  <si>
    <t>Управління  соціального захисту населення  міської ради</t>
  </si>
  <si>
    <t>(код бюджету)</t>
  </si>
  <si>
    <t>3121</t>
  </si>
  <si>
    <t>Первинна медична допомога населенню, що надається центрами первинної медичної (медико-санітарної) допомоги</t>
  </si>
  <si>
    <t>1217693</t>
  </si>
  <si>
    <t>7693</t>
  </si>
  <si>
    <t>Інші заходи, пов’язані з економічною діяльністю</t>
  </si>
  <si>
    <t xml:space="preserve"> Експлуатація та технічне обслуговування житлового фонду</t>
  </si>
  <si>
    <t>1115031</t>
  </si>
  <si>
    <t>оплата праці   (2110)</t>
  </si>
  <si>
    <t>оплата праці                (2110)</t>
  </si>
  <si>
    <t>0218210</t>
  </si>
  <si>
    <t>8210</t>
  </si>
  <si>
    <t>Муніципальні формування з охорони громадського порядку</t>
  </si>
  <si>
    <t>Керівництво і управління у відповідній сфері у містах (місті Києві), селищах, селах, територіальних громадах</t>
  </si>
  <si>
    <t>Керівництво і управління у відповідній сфері у містах ( місті Києві), селищах, селах, територіальних громадах</t>
  </si>
  <si>
    <t>1021</t>
  </si>
  <si>
    <t>0611021</t>
  </si>
  <si>
    <t>0611030</t>
  </si>
  <si>
    <t>0611031</t>
  </si>
  <si>
    <t>1031</t>
  </si>
  <si>
    <t>0611070</t>
  </si>
  <si>
    <t>Надання позашкільної освіти закладами позашкільної освіти, заходи із позашкільної роботи з дітьми</t>
  </si>
  <si>
    <t>1011080</t>
  </si>
  <si>
    <t>1080</t>
  </si>
  <si>
    <t>1141</t>
  </si>
  <si>
    <t>0611142</t>
  </si>
  <si>
    <t>1142</t>
  </si>
  <si>
    <t>Забезпечення діяльності інклюзивно-ресурсних центрів</t>
  </si>
  <si>
    <t>0611151</t>
  </si>
  <si>
    <t>0611152</t>
  </si>
  <si>
    <t>1151</t>
  </si>
  <si>
    <t>1152</t>
  </si>
  <si>
    <t>Забезпечення діяльності інклюзивно-ресурсних центрів за рахунок коштів місцевого бюджету</t>
  </si>
  <si>
    <t xml:space="preserve">Забезпечення діяльності інклюзивно-ресурсних центрів за рахунок освітньої субвенції </t>
  </si>
  <si>
    <t>0611160</t>
  </si>
  <si>
    <t>1160</t>
  </si>
  <si>
    <t>Забезпечення діяльності центрів професійного розвитку педагогічних працівників</t>
  </si>
  <si>
    <t>0611180</t>
  </si>
  <si>
    <t>1180</t>
  </si>
  <si>
    <t>Виконання заходів, спрямованих на забезпечення якісної, сучасної та доступної загальної середньої освіти «Нова українська школа»</t>
  </si>
  <si>
    <t>1200</t>
  </si>
  <si>
    <t>0611200</t>
  </si>
  <si>
    <t>Компенсаційні виплати  за пільговий проїзд  окремим категоріям  громадян на залізничному транспорті</t>
  </si>
  <si>
    <t>Керівництво і управління у відповідній сфері у містах (місті Києві), селищах, селах,  територіальних громадах</t>
  </si>
  <si>
    <t>3718710</t>
  </si>
  <si>
    <r>
      <t xml:space="preserve">Код Типової програмної класифікації видатків та кредитування місцевого бюджету       </t>
    </r>
    <r>
      <rPr>
        <b/>
        <sz val="16"/>
        <rFont val="Times New Roman"/>
        <family val="1"/>
        <charset val="204"/>
      </rPr>
      <t xml:space="preserve">           </t>
    </r>
  </si>
  <si>
    <t>8710</t>
  </si>
  <si>
    <t>Резервний фонд місцевого бюджету</t>
  </si>
  <si>
    <t>0611141</t>
  </si>
  <si>
    <t>Надання спеціалізованої освіти мистецькими школами</t>
  </si>
  <si>
    <t>0213123</t>
  </si>
  <si>
    <t>3123</t>
  </si>
  <si>
    <t>0813121</t>
  </si>
  <si>
    <t>0218240</t>
  </si>
  <si>
    <t>8240</t>
  </si>
  <si>
    <t>030</t>
  </si>
  <si>
    <t>Заходи та роботи з територіальної оборони</t>
  </si>
  <si>
    <t>Надання загальної середньої освіти закладами загальної середньої освіти за рахунок освітньої субвенції</t>
  </si>
  <si>
    <t>Інші субвенції з  місцевого бюджету</t>
  </si>
  <si>
    <t>1218240</t>
  </si>
  <si>
    <t>1217700</t>
  </si>
  <si>
    <t>7700</t>
  </si>
  <si>
    <t>Реалізація програм допомоги і грантів Європейського Союзу, урядів іноземних держав, міжнародних організацій, донорських установ</t>
  </si>
  <si>
    <t xml:space="preserve">  </t>
  </si>
  <si>
    <t xml:space="preserve">                                      Додаток  3</t>
  </si>
  <si>
    <t>0611300</t>
  </si>
  <si>
    <t>1300</t>
  </si>
  <si>
    <t>0212170</t>
  </si>
  <si>
    <t>2170</t>
  </si>
  <si>
    <t>Будівництво1 закладів охорони здоров’я</t>
  </si>
  <si>
    <t>0217693</t>
  </si>
  <si>
    <t>0212152</t>
  </si>
  <si>
    <t>1018110</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</si>
  <si>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</si>
  <si>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Забезпечення молодіжними центрами соціального становлення та розвитку молоді та інші заходи у сфері молодіжної політики</t>
  </si>
  <si>
    <t>Розвиток здібностей у дітей та молоді з фізичної культури та спорту комунальними дитячо_x0002_юнацькими спортивними школами</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</si>
  <si>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</si>
  <si>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</si>
  <si>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</si>
  <si>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</si>
  <si>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0611183</t>
  </si>
  <si>
    <t>1183</t>
  </si>
  <si>
    <t>0611184</t>
  </si>
  <si>
    <t>1184</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</si>
  <si>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</si>
  <si>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</si>
  <si>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</si>
  <si>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</si>
  <si>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</si>
  <si>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0813193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</si>
  <si>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</si>
  <si>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</si>
  <si>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Відділ з питань фізичної культури та спорту міської ради</t>
  </si>
  <si>
    <t>Управління комунального майна  та земельних відносин міської ради</t>
  </si>
  <si>
    <t>0611291</t>
  </si>
  <si>
    <t>1291</t>
  </si>
  <si>
    <t>0818240</t>
  </si>
  <si>
    <t xml:space="preserve"> </t>
  </si>
  <si>
    <t>0611262</t>
  </si>
  <si>
    <t>1262</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</si>
  <si>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</si>
  <si>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0640</t>
  </si>
  <si>
    <t>0611261</t>
  </si>
  <si>
    <t>1261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</si>
  <si>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</si>
  <si>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Заходи державної політики з питань сім’ї</t>
  </si>
  <si>
    <t>Співфінансування заходів, що реалізуються за рахунок залишку коштів за освітньою субвенцією на кінець бюджетного періоду,що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</si>
  <si>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Надання фінансової підтримки громадським об’єднанням ветеранів і осіб з інвалідністю, діяльність яких має соціальну спрямованість</t>
  </si>
  <si>
    <t>0213193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</si>
  <si>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(КНП ЦМЛ, КЕКВ 2610)</t>
  </si>
  <si>
    <t>0611231</t>
  </si>
  <si>
    <t>1231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</si>
  <si>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</si>
  <si>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0611232</t>
  </si>
  <si>
    <t>1232</t>
  </si>
  <si>
    <t>Виконання заходів щодо забезпечення реалізації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</si>
  <si>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0813225</t>
  </si>
  <si>
    <t>3225</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</si>
  <si>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та які потребують поліпшення житлових умов</t>
  </si>
  <si>
    <t>1217367</t>
  </si>
  <si>
    <t>7367</t>
  </si>
  <si>
    <t>Реалізація проектів у рамках Програми відновлення України ІІІ</t>
  </si>
  <si>
    <t>0611279</t>
  </si>
  <si>
    <t>1279</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</si>
  <si>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</si>
  <si>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0611702</t>
  </si>
  <si>
    <t>1702</t>
  </si>
  <si>
    <t>1212010</t>
  </si>
  <si>
    <t xml:space="preserve">                                             видатків   бюджету   Ніжинської  міської  територіальної громади на 2026 рік</t>
  </si>
  <si>
    <t>Підготовка та реалізація публічних інвестиційних 
проектів / програм публічних інвестицій за рахунок 
коштів місцевого бюджету в галузі освіти</t>
  </si>
  <si>
    <t>1014083</t>
  </si>
  <si>
    <t>4083</t>
  </si>
  <si>
    <t>1216091</t>
  </si>
  <si>
    <t>6091</t>
  </si>
  <si>
    <t>0217351</t>
  </si>
  <si>
    <t>7351</t>
  </si>
  <si>
    <t xml:space="preserve">Спеціальний фонд </t>
  </si>
  <si>
    <t>0213134</t>
  </si>
  <si>
    <t>3134</t>
  </si>
  <si>
    <t>Здійснення заходів та реалізація проектів на виконання програм у сфері утвердження української національної та громадянської ідентичності</t>
  </si>
  <si>
    <t>0217610</t>
  </si>
  <si>
    <t>7610</t>
  </si>
  <si>
    <t>Сприяння розвитку малого та середнього підприємництва</t>
  </si>
  <si>
    <t>0411</t>
  </si>
  <si>
    <t>Керівництво і управління у відповідній сфері у містах                  ( місті Києві), селищах, селах, територіальних громадах</t>
  </si>
  <si>
    <r>
      <t>Надання загальної середньої освіти за рахунок</t>
    </r>
    <r>
      <rPr>
        <b/>
        <sz val="24"/>
        <rFont val="Times New Roman"/>
        <family val="1"/>
        <charset val="204"/>
      </rPr>
      <t xml:space="preserve"> коштів місцевого бюджету</t>
    </r>
  </si>
  <si>
    <r>
      <t xml:space="preserve">Надання загальної середньої освіти за рахунок </t>
    </r>
    <r>
      <rPr>
        <b/>
        <sz val="24"/>
        <rFont val="Times New Roman"/>
        <family val="1"/>
        <charset val="204"/>
      </rPr>
      <t xml:space="preserve">освітньої субвенції </t>
    </r>
  </si>
  <si>
    <t xml:space="preserve">             до рішення  Ніжинської  міської ради                 </t>
  </si>
  <si>
    <t>Інші заходи та заклади у сфері соціального захисту і соціального забезпечення</t>
  </si>
  <si>
    <t>0217350</t>
  </si>
  <si>
    <t>Розроблення  схем планування та забудови територій ( містобудівної документації)</t>
  </si>
  <si>
    <t>Підготовка та реалізація публічних інвестиційних 
проектів / програм публічних інвестицій за рахунок коштів місцевого бюджету в галузі житлово комунального господарства</t>
  </si>
  <si>
    <t>0611700</t>
  </si>
  <si>
    <t>1700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</si>
  <si>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</si>
  <si>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Забезпечення харчуванням учнів закладів загальної середньої освіти за рахунок субвенції з державного бюджету місцевим бюджетам</t>
  </si>
  <si>
    <t>Підготовка та реалізація публічних інвестиційних 
проектів / програм публічних інвестицій за рахунок коштів місцевого бюджету в галузі культури 
і мистецтва</t>
  </si>
  <si>
    <t>Розроблення комплексних планів просторового  розвитку територій  територіальних громад</t>
  </si>
  <si>
    <t>Надання загальної середньої освіти закладами загальної середньої освіти за рахунок коштів місцевого бюджету</t>
  </si>
  <si>
    <t>Забезпечення діяльності місцевих центрів фізичного здоров’я населення та проведення фізкультурно-масових заходів серед населення регіону</t>
  </si>
  <si>
    <t>0511</t>
  </si>
  <si>
    <t>Міський голова                                                                                                         Олександр КОДОЛА</t>
  </si>
  <si>
    <t>1216020</t>
  </si>
  <si>
    <t>6020</t>
  </si>
  <si>
    <t>Забезпечення функціонування підприємств, установ та організацій,  що виробляють, виконують та/ або надають житлово- комунальні послуги</t>
  </si>
  <si>
    <t>1212170</t>
  </si>
  <si>
    <t>Підготовка та реалізація публічних інвестиційних проектів / програм публічних інвестицій за рахунок коштів місцевого бюджету в галузі охорони здоров’я</t>
  </si>
  <si>
    <t>3719800</t>
  </si>
  <si>
    <t>9800</t>
  </si>
  <si>
    <t xml:space="preserve">Субвенція з місцевого бюджету державному на виконання програм соціально- економічного  розвитку регіонів </t>
  </si>
  <si>
    <t xml:space="preserve">Інша діяльність у  сфері державного управління </t>
  </si>
  <si>
    <t xml:space="preserve">                               від 31 березня 2026 року № 3-54/2026   </t>
  </si>
</sst>
</file>

<file path=xl/styles.xml><?xml version="1.0" encoding="utf-8"?>
<styleSheet xmlns="http://schemas.openxmlformats.org/spreadsheetml/2006/main">
  <numFmts count="3">
    <numFmt numFmtId="164" formatCode="_-* #,##0.00\ _₽_-;\-* #,##0.00\ _₽_-;_-* &quot;-&quot;??\ _₽_-;_-@_-"/>
    <numFmt numFmtId="165" formatCode="_-* #,##0.00&quot;грн.&quot;_-;\-* #,##0.00&quot;грн.&quot;_-;_-* &quot;-&quot;??&quot;грн.&quot;_-;_-@_-"/>
    <numFmt numFmtId="166" formatCode="000000"/>
  </numFmts>
  <fonts count="35">
    <font>
      <sz val="10"/>
      <name val="Arial Cyr"/>
      <charset val="204"/>
    </font>
    <font>
      <sz val="10"/>
      <name val="Arial Cyr"/>
      <charset val="204"/>
    </font>
    <font>
      <b/>
      <sz val="14"/>
      <name val="Times New Roman"/>
      <family val="1"/>
      <charset val="204"/>
    </font>
    <font>
      <b/>
      <sz val="12"/>
      <name val="Times New Roman"/>
      <family val="1"/>
      <charset val="204"/>
    </font>
    <font>
      <sz val="14"/>
      <name val="Times New Roman"/>
      <family val="1"/>
      <charset val="204"/>
    </font>
    <font>
      <sz val="14"/>
      <name val="Arial Cyr"/>
      <family val="2"/>
      <charset val="204"/>
    </font>
    <font>
      <sz val="14"/>
      <name val="Arial Narrow"/>
      <family val="2"/>
      <charset val="204"/>
    </font>
    <font>
      <sz val="11"/>
      <name val="Times New Roman"/>
      <family val="1"/>
      <charset val="204"/>
    </font>
    <font>
      <sz val="10"/>
      <name val="Times New Roman"/>
      <family val="1"/>
      <charset val="204"/>
    </font>
    <font>
      <sz val="16"/>
      <name val="Times New Roman"/>
      <family val="1"/>
      <charset val="204"/>
    </font>
    <font>
      <b/>
      <sz val="16"/>
      <name val="Times New Roman"/>
      <family val="1"/>
      <charset val="204"/>
    </font>
    <font>
      <b/>
      <sz val="20"/>
      <name val="Times New Roman"/>
      <family val="1"/>
      <charset val="204"/>
    </font>
    <font>
      <sz val="20"/>
      <name val="Times New Roman"/>
      <family val="1"/>
      <charset val="204"/>
    </font>
    <font>
      <sz val="18"/>
      <name val="Times New Roman"/>
      <family val="1"/>
      <charset val="204"/>
    </font>
    <font>
      <i/>
      <sz val="18"/>
      <name val="Times New Roman"/>
      <family val="1"/>
      <charset val="204"/>
    </font>
    <font>
      <b/>
      <sz val="22"/>
      <name val="Times New Roman"/>
      <family val="1"/>
      <charset val="204"/>
    </font>
    <font>
      <sz val="26"/>
      <name val="Times New Roman"/>
      <family val="1"/>
      <charset val="204"/>
    </font>
    <font>
      <b/>
      <sz val="24"/>
      <name val="Times New Roman"/>
      <family val="1"/>
      <charset val="204"/>
    </font>
    <font>
      <sz val="24"/>
      <name val="Times New Roman"/>
      <family val="1"/>
      <charset val="204"/>
    </font>
    <font>
      <sz val="22"/>
      <name val="Times New Roman"/>
      <family val="1"/>
      <charset val="204"/>
    </font>
    <font>
      <b/>
      <sz val="26"/>
      <name val="Times New Roman"/>
      <family val="1"/>
      <charset val="204"/>
    </font>
    <font>
      <b/>
      <i/>
      <sz val="24"/>
      <name val="Times New Roman"/>
      <family val="1"/>
      <charset val="204"/>
    </font>
    <font>
      <i/>
      <sz val="24"/>
      <name val="Times New Roman"/>
      <family val="1"/>
      <charset val="204"/>
    </font>
    <font>
      <sz val="30"/>
      <name val="Times New Roman"/>
      <family val="1"/>
      <charset val="204"/>
    </font>
    <font>
      <b/>
      <sz val="30"/>
      <name val="Times New Roman"/>
      <family val="1"/>
      <charset val="204"/>
    </font>
    <font>
      <b/>
      <sz val="26"/>
      <name val="Arial Cyr"/>
      <charset val="204"/>
    </font>
    <font>
      <b/>
      <sz val="11"/>
      <name val="Times New Roman"/>
      <family val="1"/>
      <charset val="204"/>
    </font>
    <font>
      <b/>
      <sz val="14"/>
      <name val="Arial Narrow"/>
      <family val="2"/>
      <charset val="204"/>
    </font>
    <font>
      <sz val="36"/>
      <name val="Times New Roman"/>
      <family val="1"/>
      <charset val="204"/>
    </font>
    <font>
      <b/>
      <sz val="34"/>
      <name val="Times New Roman"/>
      <family val="1"/>
      <charset val="204"/>
    </font>
    <font>
      <sz val="20"/>
      <name val="Arial Cyr"/>
      <family val="2"/>
      <charset val="204"/>
    </font>
    <font>
      <sz val="20"/>
      <name val="Arial Narrow"/>
      <family val="2"/>
      <charset val="204"/>
    </font>
    <font>
      <b/>
      <sz val="20"/>
      <name val="Arial Narrow"/>
      <family val="2"/>
      <charset val="204"/>
    </font>
    <font>
      <sz val="24"/>
      <name val="Arial Cyr"/>
      <family val="2"/>
      <charset val="204"/>
    </font>
    <font>
      <b/>
      <sz val="28"/>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53">
    <xf numFmtId="0" fontId="0" fillId="0" borderId="0" xfId="0"/>
    <xf numFmtId="1" fontId="4" fillId="0" borderId="1" xfId="0" applyNumberFormat="1"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1" xfId="0" applyFont="1" applyBorder="1" applyAlignment="1">
      <alignment horizontal="justify" vertical="center" wrapText="1"/>
    </xf>
    <xf numFmtId="0" fontId="2" fillId="0" borderId="0" xfId="0" applyFon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4" fontId="4" fillId="0" borderId="0" xfId="0" applyNumberFormat="1" applyFont="1" applyAlignment="1" applyProtection="1">
      <alignment vertical="center" wrapText="1"/>
      <protection locked="0"/>
    </xf>
    <xf numFmtId="1" fontId="2" fillId="0" borderId="0" xfId="0" applyNumberFormat="1" applyFont="1" applyAlignment="1" applyProtection="1">
      <alignment vertical="center" wrapText="1"/>
      <protection locked="0"/>
    </xf>
    <xf numFmtId="1" fontId="4" fillId="0" borderId="0" xfId="0" applyNumberFormat="1" applyFont="1" applyAlignment="1" applyProtection="1">
      <alignment vertical="center" wrapText="1"/>
      <protection locked="0"/>
    </xf>
    <xf numFmtId="0" fontId="2" fillId="0" borderId="0" xfId="0" applyFont="1" applyAlignment="1" applyProtection="1">
      <alignment vertical="center" wrapText="1"/>
      <protection locked="0"/>
    </xf>
    <xf numFmtId="0" fontId="2" fillId="3" borderId="0" xfId="0" applyFont="1" applyFill="1" applyAlignment="1" applyProtection="1">
      <alignment vertical="center" wrapText="1"/>
      <protection locked="0"/>
    </xf>
    <xf numFmtId="0" fontId="5" fillId="0" borderId="0" xfId="0" applyFont="1" applyAlignment="1" applyProtection="1">
      <alignment vertical="center"/>
      <protection locked="0"/>
    </xf>
    <xf numFmtId="4" fontId="5" fillId="0" borderId="0" xfId="0" applyNumberFormat="1" applyFont="1" applyAlignment="1" applyProtection="1">
      <alignment vertical="center"/>
      <protection locked="0"/>
    </xf>
    <xf numFmtId="0" fontId="2" fillId="0" borderId="0" xfId="0" applyFont="1" applyAlignment="1" applyProtection="1">
      <alignment horizontal="right" vertical="center" wrapText="1"/>
      <protection locked="0"/>
    </xf>
    <xf numFmtId="0" fontId="8" fillId="0" borderId="0" xfId="0" applyFont="1" applyAlignment="1" applyProtection="1">
      <alignment horizontal="center" vertical="center" wrapText="1"/>
      <protection locked="0"/>
    </xf>
    <xf numFmtId="4" fontId="8" fillId="0" borderId="0" xfId="0" applyNumberFormat="1" applyFont="1" applyAlignment="1" applyProtection="1">
      <alignment horizontal="center" vertical="center" wrapText="1"/>
      <protection locked="0"/>
    </xf>
    <xf numFmtId="0" fontId="4" fillId="0" borderId="1" xfId="0" applyFont="1" applyBorder="1" applyAlignment="1">
      <alignment vertical="center" wrapText="1"/>
    </xf>
    <xf numFmtId="0" fontId="10" fillId="0" borderId="0" xfId="0" applyFont="1" applyAlignment="1" applyProtection="1">
      <alignment vertical="center" wrapText="1"/>
      <protection locked="0"/>
    </xf>
    <xf numFmtId="164" fontId="2" fillId="0" borderId="0" xfId="2" applyFont="1" applyFill="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49" fontId="11" fillId="0" borderId="1"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0" fontId="12" fillId="0" borderId="1" xfId="0" applyFont="1" applyBorder="1" applyAlignment="1" applyProtection="1">
      <alignment vertical="center" wrapText="1"/>
      <protection locked="0"/>
    </xf>
    <xf numFmtId="0" fontId="13" fillId="0" borderId="1" xfId="0" applyFont="1" applyBorder="1" applyAlignment="1" applyProtection="1">
      <alignment vertical="center" wrapText="1"/>
      <protection locked="0"/>
    </xf>
    <xf numFmtId="0" fontId="11" fillId="3" borderId="1" xfId="0" applyFont="1" applyFill="1" applyBorder="1" applyAlignment="1" applyProtection="1">
      <alignment vertical="center" wrapText="1"/>
      <protection locked="0"/>
    </xf>
    <xf numFmtId="0" fontId="13"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wrapText="1"/>
      <protection locked="0"/>
    </xf>
    <xf numFmtId="1" fontId="15" fillId="0" borderId="0" xfId="0" applyNumberFormat="1" applyFont="1" applyAlignment="1" applyProtection="1">
      <alignment vertical="center" wrapText="1"/>
      <protection locked="0"/>
    </xf>
    <xf numFmtId="4" fontId="15" fillId="0" borderId="0" xfId="0" applyNumberFormat="1" applyFont="1" applyAlignment="1" applyProtection="1">
      <alignment vertical="center" wrapText="1"/>
      <protection locked="0"/>
    </xf>
    <xf numFmtId="164" fontId="15" fillId="0" borderId="0" xfId="2" applyFont="1" applyFill="1" applyAlignment="1" applyProtection="1">
      <alignment vertical="center" wrapText="1"/>
      <protection locked="0"/>
    </xf>
    <xf numFmtId="1" fontId="19" fillId="0" borderId="0" xfId="0" applyNumberFormat="1" applyFont="1" applyAlignment="1" applyProtection="1">
      <alignment vertical="center" wrapText="1"/>
      <protection locked="0"/>
    </xf>
    <xf numFmtId="4" fontId="19" fillId="0" borderId="0" xfId="0" applyNumberFormat="1" applyFont="1" applyAlignment="1" applyProtection="1">
      <alignment vertical="center" wrapText="1"/>
      <protection locked="0"/>
    </xf>
    <xf numFmtId="0" fontId="19" fillId="0" borderId="0" xfId="0" applyFont="1" applyAlignment="1" applyProtection="1">
      <alignment vertical="center" wrapText="1"/>
      <protection locked="0"/>
    </xf>
    <xf numFmtId="0" fontId="15" fillId="0" borderId="0" xfId="0" applyFont="1" applyAlignment="1" applyProtection="1">
      <alignment vertical="center" wrapText="1"/>
      <protection locked="0"/>
    </xf>
    <xf numFmtId="0" fontId="15" fillId="3" borderId="0" xfId="0" applyFont="1" applyFill="1" applyAlignment="1" applyProtection="1">
      <alignment vertical="center" wrapText="1"/>
      <protection locked="0"/>
    </xf>
    <xf numFmtId="4" fontId="15" fillId="3" borderId="0" xfId="0" applyNumberFormat="1" applyFont="1" applyFill="1" applyAlignment="1" applyProtection="1">
      <alignment vertical="center" wrapText="1"/>
      <protection locked="0"/>
    </xf>
    <xf numFmtId="164" fontId="15" fillId="0" borderId="0" xfId="2" applyFont="1" applyFill="1" applyAlignment="1" applyProtection="1">
      <alignment horizontal="center" vertical="center" wrapText="1"/>
      <protection locked="0"/>
    </xf>
    <xf numFmtId="3" fontId="15" fillId="0" borderId="0" xfId="0" applyNumberFormat="1" applyFont="1" applyAlignment="1" applyProtection="1">
      <alignment horizontal="center" vertical="center" wrapText="1"/>
      <protection locked="0"/>
    </xf>
    <xf numFmtId="4" fontId="15" fillId="0" borderId="0" xfId="0" applyNumberFormat="1" applyFont="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49" fontId="17" fillId="2" borderId="1" xfId="0" applyNumberFormat="1" applyFont="1" applyFill="1" applyBorder="1" applyAlignment="1" applyProtection="1">
      <alignment horizontal="center" vertical="center" wrapText="1"/>
      <protection locked="0"/>
    </xf>
    <xf numFmtId="1" fontId="17" fillId="2" borderId="1" xfId="0" applyNumberFormat="1" applyFont="1" applyFill="1" applyBorder="1" applyAlignment="1" applyProtection="1">
      <alignment vertical="center" wrapText="1"/>
      <protection locked="0"/>
    </xf>
    <xf numFmtId="1" fontId="17" fillId="2" borderId="1" xfId="0" applyNumberFormat="1" applyFont="1" applyFill="1" applyBorder="1" applyAlignment="1" applyProtection="1">
      <alignment horizontal="left" vertical="center" wrapText="1"/>
      <protection locked="0"/>
    </xf>
    <xf numFmtId="4" fontId="17" fillId="2" borderId="1" xfId="0" applyNumberFormat="1" applyFont="1" applyFill="1" applyBorder="1" applyAlignment="1">
      <alignment horizontal="right" vertical="center" wrapText="1"/>
    </xf>
    <xf numFmtId="0" fontId="17" fillId="2" borderId="1" xfId="0" applyFont="1" applyFill="1" applyBorder="1" applyAlignment="1" applyProtection="1">
      <alignment vertical="center" wrapText="1"/>
      <protection locked="0"/>
    </xf>
    <xf numFmtId="0" fontId="17" fillId="2" borderId="1" xfId="0" applyFont="1" applyFill="1" applyBorder="1" applyAlignment="1" applyProtection="1">
      <alignment horizontal="left" vertical="center" wrapText="1"/>
      <protection locked="0"/>
    </xf>
    <xf numFmtId="49" fontId="18" fillId="2" borderId="1" xfId="0" applyNumberFormat="1" applyFont="1" applyFill="1" applyBorder="1" applyAlignment="1" applyProtection="1">
      <alignment horizontal="center" vertical="center" wrapText="1"/>
      <protection locked="0"/>
    </xf>
    <xf numFmtId="0" fontId="18" fillId="2" borderId="1" xfId="0" applyFont="1" applyFill="1" applyBorder="1" applyAlignment="1" applyProtection="1">
      <alignment vertical="center" wrapText="1"/>
      <protection locked="0"/>
    </xf>
    <xf numFmtId="4" fontId="17" fillId="2" borderId="1" xfId="2" applyNumberFormat="1" applyFont="1" applyFill="1" applyBorder="1" applyAlignment="1" applyProtection="1">
      <alignment horizontal="right" vertical="center" wrapText="1"/>
    </xf>
    <xf numFmtId="0" fontId="21" fillId="2" borderId="1" xfId="0" applyFont="1" applyFill="1" applyBorder="1" applyAlignment="1" applyProtection="1">
      <alignment vertical="center" wrapText="1"/>
      <protection locked="0"/>
    </xf>
    <xf numFmtId="166" fontId="17" fillId="2" borderId="1" xfId="0" applyNumberFormat="1" applyFont="1" applyFill="1" applyBorder="1" applyAlignment="1" applyProtection="1">
      <alignment horizontal="center" vertical="center" wrapText="1"/>
      <protection locked="0"/>
    </xf>
    <xf numFmtId="0" fontId="17" fillId="2" borderId="1" xfId="0" applyFont="1" applyFill="1" applyBorder="1" applyAlignment="1">
      <alignment horizontal="left" vertical="center" wrapText="1"/>
    </xf>
    <xf numFmtId="0" fontId="17" fillId="2" borderId="1" xfId="0" applyFont="1" applyFill="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wrapText="1"/>
      <protection locked="0"/>
    </xf>
    <xf numFmtId="49" fontId="18" fillId="0" borderId="1" xfId="0" applyNumberFormat="1" applyFont="1" applyBorder="1" applyAlignment="1">
      <alignment horizontal="center" vertical="center" wrapText="1"/>
    </xf>
    <xf numFmtId="49" fontId="17"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49" fontId="22" fillId="0" borderId="1" xfId="0" applyNumberFormat="1" applyFont="1" applyBorder="1" applyAlignment="1" applyProtection="1">
      <alignment horizontal="center" vertical="center" wrapText="1"/>
      <protection locked="0"/>
    </xf>
    <xf numFmtId="49" fontId="18" fillId="3" borderId="1" xfId="0" applyNumberFormat="1" applyFont="1" applyFill="1" applyBorder="1" applyAlignment="1" applyProtection="1">
      <alignment horizontal="center" vertical="center" wrapText="1"/>
      <protection locked="0"/>
    </xf>
    <xf numFmtId="49" fontId="17" fillId="3" borderId="1" xfId="0" applyNumberFormat="1" applyFont="1" applyFill="1" applyBorder="1" applyAlignment="1" applyProtection="1">
      <alignment horizontal="center" vertical="center" wrapText="1"/>
      <protection locked="0"/>
    </xf>
    <xf numFmtId="166" fontId="17" fillId="0" borderId="1" xfId="0" applyNumberFormat="1" applyFont="1" applyBorder="1" applyAlignment="1" applyProtection="1">
      <alignment horizontal="center" vertical="center" wrapText="1"/>
      <protection locked="0"/>
    </xf>
    <xf numFmtId="4" fontId="17" fillId="0" borderId="1" xfId="0" applyNumberFormat="1" applyFont="1" applyBorder="1" applyAlignment="1">
      <alignment horizontal="right" vertical="center" wrapText="1"/>
    </xf>
    <xf numFmtId="4" fontId="17" fillId="0" borderId="1" xfId="0" applyNumberFormat="1" applyFont="1" applyBorder="1" applyAlignment="1" applyProtection="1">
      <alignment horizontal="right" vertical="center" wrapText="1"/>
      <protection locked="0"/>
    </xf>
    <xf numFmtId="4" fontId="17" fillId="0" borderId="1" xfId="1" applyNumberFormat="1" applyFont="1" applyFill="1" applyBorder="1" applyAlignment="1" applyProtection="1">
      <alignment horizontal="right" vertical="center" wrapText="1"/>
      <protection locked="0"/>
    </xf>
    <xf numFmtId="4" fontId="17" fillId="0" borderId="1" xfId="0" applyNumberFormat="1" applyFont="1" applyBorder="1" applyAlignment="1" applyProtection="1">
      <alignment vertical="center" wrapText="1"/>
      <protection locked="0"/>
    </xf>
    <xf numFmtId="4" fontId="17" fillId="3" borderId="1" xfId="0" applyNumberFormat="1" applyFont="1" applyFill="1" applyBorder="1" applyAlignment="1">
      <alignment horizontal="right" vertical="center" wrapText="1"/>
    </xf>
    <xf numFmtId="4" fontId="17" fillId="0" borderId="1" xfId="2" applyNumberFormat="1" applyFont="1" applyFill="1" applyBorder="1" applyAlignment="1" applyProtection="1">
      <alignment horizontal="right" vertical="center" wrapText="1"/>
      <protection locked="0"/>
    </xf>
    <xf numFmtId="4" fontId="17" fillId="0" borderId="1" xfId="2" applyNumberFormat="1" applyFont="1" applyFill="1" applyBorder="1" applyAlignment="1" applyProtection="1">
      <alignment horizontal="right" vertical="center" wrapText="1"/>
    </xf>
    <xf numFmtId="0" fontId="11" fillId="0" borderId="1" xfId="0" applyFont="1" applyBorder="1" applyAlignment="1" applyProtection="1">
      <alignment horizontal="center" vertical="center" wrapText="1"/>
      <protection locked="0"/>
    </xf>
    <xf numFmtId="0" fontId="23" fillId="0" borderId="0" xfId="0" applyFont="1" applyAlignment="1" applyProtection="1">
      <alignment vertical="center" wrapText="1"/>
      <protection locked="0"/>
    </xf>
    <xf numFmtId="4" fontId="17" fillId="4" borderId="1" xfId="0" applyNumberFormat="1" applyFont="1" applyFill="1" applyBorder="1" applyAlignment="1">
      <alignment horizontal="right" vertical="center" wrapText="1"/>
    </xf>
    <xf numFmtId="4" fontId="2" fillId="0" borderId="0" xfId="0" applyNumberFormat="1" applyFont="1" applyAlignment="1" applyProtection="1">
      <alignment horizontal="right" vertical="center" wrapText="1"/>
      <protection locked="0"/>
    </xf>
    <xf numFmtId="0" fontId="24" fillId="0" borderId="0" xfId="0" applyFont="1" applyAlignment="1" applyProtection="1">
      <alignment horizontal="right" vertical="center" wrapText="1"/>
      <protection locked="0"/>
    </xf>
    <xf numFmtId="4" fontId="24" fillId="0" borderId="0" xfId="0" applyNumberFormat="1" applyFont="1" applyAlignment="1" applyProtection="1">
      <alignment horizontal="right" vertical="center" wrapText="1"/>
      <protection locked="0"/>
    </xf>
    <xf numFmtId="4" fontId="27" fillId="0" borderId="0" xfId="0" applyNumberFormat="1" applyFont="1" applyAlignment="1" applyProtection="1">
      <alignment horizontal="right" vertical="center"/>
      <protection locked="0"/>
    </xf>
    <xf numFmtId="0" fontId="27" fillId="0" borderId="0" xfId="0" applyFont="1" applyAlignment="1" applyProtection="1">
      <alignment horizontal="right" vertical="center"/>
      <protection locked="0"/>
    </xf>
    <xf numFmtId="0" fontId="23" fillId="0" borderId="0" xfId="0" applyFont="1" applyAlignment="1" applyProtection="1">
      <alignment horizontal="center" vertical="center" wrapText="1"/>
      <protection locked="0"/>
    </xf>
    <xf numFmtId="4" fontId="23" fillId="0" borderId="0" xfId="0" applyNumberFormat="1" applyFont="1" applyAlignment="1" applyProtection="1">
      <alignment horizontal="center" vertical="center" wrapText="1"/>
      <protection locked="0"/>
    </xf>
    <xf numFmtId="1" fontId="7" fillId="0" borderId="1" xfId="0" applyNumberFormat="1" applyFont="1" applyBorder="1" applyAlignment="1" applyProtection="1">
      <alignment horizontal="center" vertical="center" wrapText="1"/>
      <protection locked="0"/>
    </xf>
    <xf numFmtId="1" fontId="26" fillId="0" borderId="1" xfId="0" applyNumberFormat="1" applyFont="1" applyBorder="1" applyAlignment="1" applyProtection="1">
      <alignment horizontal="center" vertical="center" wrapText="1"/>
      <protection locked="0"/>
    </xf>
    <xf numFmtId="1" fontId="7" fillId="0" borderId="0" xfId="0" applyNumberFormat="1" applyFont="1" applyAlignment="1" applyProtection="1">
      <alignment horizontal="center" vertical="center" wrapText="1"/>
      <protection locked="0"/>
    </xf>
    <xf numFmtId="0" fontId="4" fillId="5" borderId="1" xfId="0" applyFont="1" applyFill="1" applyBorder="1" applyAlignment="1" applyProtection="1">
      <alignment vertical="center" wrapText="1"/>
      <protection locked="0"/>
    </xf>
    <xf numFmtId="0" fontId="11" fillId="0" borderId="0" xfId="0" applyFont="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0" fontId="11" fillId="0" borderId="0" xfId="0" applyFont="1" applyAlignment="1" applyProtection="1">
      <alignment vertical="center"/>
      <protection locked="0"/>
    </xf>
    <xf numFmtId="4" fontId="11" fillId="0" borderId="0" xfId="0" applyNumberFormat="1" applyFont="1" applyAlignment="1" applyProtection="1">
      <alignment vertical="center"/>
      <protection locked="0"/>
    </xf>
    <xf numFmtId="0" fontId="30" fillId="0" borderId="0" xfId="0" applyFont="1" applyAlignment="1" applyProtection="1">
      <alignment vertical="center"/>
      <protection locked="0"/>
    </xf>
    <xf numFmtId="0" fontId="31" fillId="0" borderId="0" xfId="0" applyFont="1" applyAlignment="1" applyProtection="1">
      <alignment vertical="center" wrapText="1"/>
      <protection locked="0"/>
    </xf>
    <xf numFmtId="0" fontId="32" fillId="0" borderId="0" xfId="0" applyFont="1" applyAlignment="1" applyProtection="1">
      <alignment horizontal="right" vertical="center"/>
      <protection locked="0"/>
    </xf>
    <xf numFmtId="4" fontId="32" fillId="0" borderId="0" xfId="0" applyNumberFormat="1" applyFont="1" applyAlignment="1" applyProtection="1">
      <alignment horizontal="right" vertical="center"/>
      <protection locked="0"/>
    </xf>
    <xf numFmtId="4" fontId="30" fillId="0" borderId="0" xfId="0" applyNumberFormat="1" applyFont="1" applyAlignment="1" applyProtection="1">
      <alignment vertical="center"/>
      <protection locked="0"/>
    </xf>
    <xf numFmtId="164" fontId="4" fillId="0" borderId="0" xfId="2" applyFont="1" applyFill="1" applyAlignment="1" applyProtection="1">
      <alignment vertical="center" wrapText="1"/>
      <protection locked="0"/>
    </xf>
    <xf numFmtId="164" fontId="8" fillId="0" borderId="0" xfId="2" applyFont="1" applyFill="1" applyAlignment="1" applyProtection="1">
      <alignment horizontal="center" vertical="center" wrapText="1"/>
      <protection locked="0"/>
    </xf>
    <xf numFmtId="164" fontId="7" fillId="0" borderId="0" xfId="2" applyFont="1" applyFill="1" applyAlignment="1" applyProtection="1">
      <alignment horizontal="center" vertical="center" wrapText="1"/>
      <protection locked="0"/>
    </xf>
    <xf numFmtId="164" fontId="19" fillId="0" borderId="0" xfId="2" applyFont="1" applyFill="1" applyAlignment="1" applyProtection="1">
      <alignment vertical="center" wrapText="1"/>
      <protection locked="0"/>
    </xf>
    <xf numFmtId="164" fontId="15" fillId="3" borderId="0" xfId="2" applyFont="1" applyFill="1" applyAlignment="1" applyProtection="1">
      <alignment vertical="center" wrapText="1"/>
      <protection locked="0"/>
    </xf>
    <xf numFmtId="164" fontId="11" fillId="0" borderId="0" xfId="2" applyFont="1" applyFill="1" applyAlignment="1" applyProtection="1">
      <alignment horizontal="center" vertical="center" wrapText="1"/>
      <protection locked="0"/>
    </xf>
    <xf numFmtId="164" fontId="11" fillId="0" borderId="0" xfId="2" applyFont="1" applyFill="1" applyAlignment="1" applyProtection="1">
      <alignment vertical="center"/>
      <protection locked="0"/>
    </xf>
    <xf numFmtId="164" fontId="30" fillId="0" borderId="0" xfId="2" applyFont="1" applyFill="1" applyAlignment="1" applyProtection="1">
      <alignment vertical="center"/>
      <protection locked="0"/>
    </xf>
    <xf numFmtId="164" fontId="5" fillId="0" borderId="0" xfId="2" applyFont="1" applyFill="1" applyAlignment="1" applyProtection="1">
      <alignment vertical="center"/>
      <protection locked="0"/>
    </xf>
    <xf numFmtId="1" fontId="17" fillId="0" borderId="1" xfId="0" applyNumberFormat="1"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8" fillId="0" borderId="0" xfId="0" applyFont="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1" fontId="18" fillId="0" borderId="1" xfId="0" applyNumberFormat="1" applyFont="1" applyBorder="1" applyAlignment="1" applyProtection="1">
      <alignment horizontal="center" vertical="center" wrapText="1"/>
      <protection locked="0"/>
    </xf>
    <xf numFmtId="49" fontId="18" fillId="0" borderId="1" xfId="0" applyNumberFormat="1" applyFont="1" applyBorder="1" applyAlignment="1" applyProtection="1">
      <alignment horizontal="left" vertical="center" wrapText="1"/>
      <protection locked="0"/>
    </xf>
    <xf numFmtId="0" fontId="18" fillId="0" borderId="1" xfId="0" applyFont="1" applyBorder="1" applyAlignment="1">
      <alignment horizontal="justify" vertical="center" wrapText="1"/>
    </xf>
    <xf numFmtId="0" fontId="18" fillId="0" borderId="1" xfId="0" applyFont="1" applyBorder="1" applyAlignment="1" applyProtection="1">
      <alignment horizontal="left" vertical="center" wrapText="1"/>
      <protection locked="0"/>
    </xf>
    <xf numFmtId="166" fontId="18" fillId="0" borderId="1" xfId="0" applyNumberFormat="1" applyFont="1" applyBorder="1" applyAlignment="1" applyProtection="1">
      <alignment horizontal="left" vertical="center" wrapText="1"/>
      <protection locked="0"/>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22" fillId="0" borderId="1" xfId="0" applyFont="1" applyBorder="1" applyAlignment="1">
      <alignment wrapText="1"/>
    </xf>
    <xf numFmtId="0" fontId="22" fillId="0" borderId="1" xfId="0" applyFont="1" applyBorder="1" applyAlignment="1">
      <alignment vertical="center" wrapText="1"/>
    </xf>
    <xf numFmtId="0" fontId="18" fillId="0" borderId="1" xfId="0" applyFont="1" applyBorder="1" applyAlignment="1">
      <alignment wrapText="1"/>
    </xf>
    <xf numFmtId="0" fontId="17" fillId="3" borderId="1" xfId="0" applyFont="1" applyFill="1" applyBorder="1" applyAlignment="1" applyProtection="1">
      <alignment horizontal="left" vertical="center" wrapText="1"/>
      <protection locked="0"/>
    </xf>
    <xf numFmtId="0" fontId="18" fillId="0" borderId="1" xfId="0" applyFont="1" applyBorder="1" applyAlignment="1">
      <alignment horizontal="left" vertical="top" wrapText="1"/>
    </xf>
    <xf numFmtId="0" fontId="17" fillId="0" borderId="1" xfId="0" applyFont="1" applyBorder="1" applyAlignment="1">
      <alignment horizontal="left" vertical="center" wrapText="1"/>
    </xf>
    <xf numFmtId="0" fontId="17" fillId="0" borderId="0" xfId="0" applyFont="1" applyAlignment="1" applyProtection="1">
      <alignment vertical="center"/>
      <protection locked="0"/>
    </xf>
    <xf numFmtId="0" fontId="33" fillId="0" borderId="0" xfId="0" applyFont="1" applyAlignment="1" applyProtection="1">
      <alignment horizontal="left" vertical="center" wrapText="1"/>
      <protection locked="0"/>
    </xf>
    <xf numFmtId="4" fontId="17" fillId="0" borderId="1" xfId="0" applyNumberFormat="1" applyFont="1" applyFill="1" applyBorder="1" applyAlignment="1" applyProtection="1">
      <alignment horizontal="right" vertical="center" wrapText="1"/>
      <protection locked="0"/>
    </xf>
    <xf numFmtId="4" fontId="17" fillId="0" borderId="1" xfId="0" applyNumberFormat="1" applyFont="1" applyFill="1" applyBorder="1" applyAlignment="1">
      <alignment horizontal="right" vertical="center" wrapText="1"/>
    </xf>
    <xf numFmtId="0" fontId="18" fillId="0" borderId="0" xfId="0" applyFont="1" applyAlignment="1">
      <alignment vertical="top" wrapText="1"/>
    </xf>
    <xf numFmtId="49" fontId="34"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8" fillId="0" borderId="1" xfId="0" applyFont="1" applyBorder="1" applyAlignment="1">
      <alignment vertical="top" wrapText="1"/>
    </xf>
    <xf numFmtId="0" fontId="7" fillId="0" borderId="1" xfId="0" applyFont="1" applyBorder="1" applyAlignment="1">
      <alignment vertical="top" wrapText="1"/>
    </xf>
    <xf numFmtId="4" fontId="20" fillId="0" borderId="1" xfId="0" applyNumberFormat="1" applyFont="1" applyBorder="1" applyAlignment="1" applyProtection="1">
      <alignment horizontal="center" vertical="center" wrapText="1"/>
      <protection locked="0"/>
    </xf>
    <xf numFmtId="4" fontId="25" fillId="0" borderId="1" xfId="0" applyNumberFormat="1" applyFont="1" applyBorder="1" applyAlignment="1">
      <alignment horizontal="center" vertical="center"/>
    </xf>
    <xf numFmtId="0" fontId="20" fillId="0" borderId="7" xfId="0" applyFont="1" applyBorder="1" applyAlignment="1">
      <alignment horizontal="center" vertical="center"/>
    </xf>
    <xf numFmtId="4" fontId="11" fillId="0" borderId="0" xfId="0" applyNumberFormat="1" applyFont="1" applyAlignment="1" applyProtection="1">
      <alignment horizontal="left" vertical="center" wrapText="1"/>
      <protection locked="0"/>
    </xf>
    <xf numFmtId="0" fontId="20" fillId="0" borderId="1" xfId="0" applyFont="1" applyBorder="1" applyAlignment="1" applyProtection="1">
      <alignment horizontal="center" vertical="center" wrapText="1"/>
      <protection locked="0"/>
    </xf>
    <xf numFmtId="4" fontId="24" fillId="0" borderId="0" xfId="0" applyNumberFormat="1" applyFont="1" applyAlignment="1" applyProtection="1">
      <alignment horizontal="left" vertical="center" wrapText="1"/>
      <protection locked="0"/>
    </xf>
    <xf numFmtId="0" fontId="29" fillId="0" borderId="0" xfId="0" applyFont="1" applyAlignment="1" applyProtection="1">
      <alignment horizontal="center" vertical="center" wrapText="1"/>
      <protection locked="0"/>
    </xf>
    <xf numFmtId="4" fontId="16" fillId="0" borderId="0" xfId="0" applyNumberFormat="1" applyFont="1" applyAlignment="1" applyProtection="1">
      <alignment vertical="center"/>
      <protection locked="0"/>
    </xf>
    <xf numFmtId="0" fontId="24" fillId="0" borderId="0" xfId="0" applyFont="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4" fontId="16" fillId="0" borderId="0" xfId="0" applyNumberFormat="1" applyFont="1" applyAlignment="1" applyProtection="1">
      <alignment horizontal="center" vertical="top" wrapText="1"/>
      <protection locked="0"/>
    </xf>
    <xf numFmtId="4" fontId="16" fillId="0" borderId="0" xfId="0" applyNumberFormat="1" applyFont="1" applyAlignment="1" applyProtection="1">
      <alignment horizontal="left" vertical="center" wrapText="1"/>
      <protection locked="0"/>
    </xf>
    <xf numFmtId="0" fontId="23" fillId="0" borderId="0" xfId="0" applyFont="1" applyBorder="1" applyAlignment="1" applyProtection="1">
      <alignment horizontal="center" vertical="center" wrapText="1"/>
      <protection locked="0"/>
    </xf>
    <xf numFmtId="0" fontId="28" fillId="0" borderId="0" xfId="0" applyFont="1" applyBorder="1" applyAlignment="1" applyProtection="1">
      <alignment horizontal="center" vertical="center" wrapText="1"/>
      <protection locked="0"/>
    </xf>
    <xf numFmtId="0" fontId="4" fillId="0" borderId="5" xfId="0" applyFont="1" applyBorder="1" applyAlignment="1">
      <alignment horizontal="center" vertical="center"/>
    </xf>
    <xf numFmtId="0" fontId="9" fillId="0" borderId="1"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20" fillId="0" borderId="8" xfId="0" applyFont="1" applyBorder="1" applyAlignment="1" applyProtection="1">
      <alignment horizontal="center" vertical="center" wrapText="1"/>
      <protection locked="0"/>
    </xf>
    <xf numFmtId="0" fontId="20" fillId="0" borderId="9"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cellXfs>
  <cellStyles count="3">
    <cellStyle name="Грошовий" xfId="1" builtinId="4"/>
    <cellStyle name="Звичайний" xfId="0" builtinId="0"/>
    <cellStyle name="Фінансови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195"/>
  <sheetViews>
    <sheetView tabSelected="1" view="pageBreakPreview" zoomScale="42" zoomScaleNormal="60" zoomScaleSheetLayoutView="42" workbookViewId="0">
      <pane xSplit="5" ySplit="11" topLeftCell="F170" activePane="bottomRight" state="frozen"/>
      <selection pane="topRight" activeCell="F1" sqref="F1"/>
      <selection pane="bottomLeft" activeCell="A11" sqref="A11"/>
      <selection pane="bottomRight" activeCell="M3" sqref="M3:Q3"/>
    </sheetView>
  </sheetViews>
  <sheetFormatPr defaultColWidth="9.140625" defaultRowHeight="24.75" customHeight="1"/>
  <cols>
    <col min="1" max="3" width="25.140625" style="13" customWidth="1"/>
    <col min="4" max="4" width="98" style="121" customWidth="1"/>
    <col min="5" max="5" width="0.5703125" style="7" customWidth="1"/>
    <col min="6" max="6" width="35.5703125" style="78" customWidth="1"/>
    <col min="7" max="9" width="35.5703125" style="77" customWidth="1"/>
    <col min="10" max="10" width="31.85546875" style="77" customWidth="1"/>
    <col min="11" max="13" width="35.5703125" style="77" customWidth="1"/>
    <col min="14" max="14" width="28.42578125" style="77" customWidth="1"/>
    <col min="15" max="15" width="28.140625" style="77" customWidth="1"/>
    <col min="16" max="16" width="29.140625" style="77" customWidth="1"/>
    <col min="17" max="17" width="47.28515625" style="77" customWidth="1"/>
    <col min="18" max="18" width="46.42578125" style="102" customWidth="1"/>
    <col min="19" max="19" width="17.42578125" style="13" customWidth="1"/>
    <col min="20" max="20" width="23.7109375" style="14" customWidth="1"/>
    <col min="21" max="16384" width="9.140625" style="13"/>
  </cols>
  <sheetData>
    <row r="1" spans="1:20" s="3" customFormat="1" ht="40.9" customHeight="1">
      <c r="A1" s="72"/>
      <c r="B1" s="72"/>
      <c r="C1" s="72"/>
      <c r="D1" s="105"/>
      <c r="E1" s="72"/>
      <c r="F1" s="75"/>
      <c r="G1" s="76"/>
      <c r="H1" s="76"/>
      <c r="I1" s="76"/>
      <c r="J1" s="76"/>
      <c r="K1" s="76"/>
      <c r="L1" s="76"/>
      <c r="M1" s="76"/>
      <c r="N1" s="134" t="s">
        <v>406</v>
      </c>
      <c r="O1" s="134"/>
      <c r="P1" s="134"/>
      <c r="Q1" s="134"/>
      <c r="R1" s="94"/>
      <c r="T1" s="8"/>
    </row>
    <row r="2" spans="1:20" s="3" customFormat="1" ht="37.700000000000003" customHeight="1">
      <c r="A2" s="135" t="s">
        <v>235</v>
      </c>
      <c r="B2" s="135"/>
      <c r="C2" s="135"/>
      <c r="D2" s="135"/>
      <c r="E2" s="135"/>
      <c r="F2" s="135"/>
      <c r="G2" s="135"/>
      <c r="H2" s="135"/>
      <c r="I2" s="135"/>
      <c r="J2" s="135"/>
      <c r="K2" s="135"/>
      <c r="L2" s="135"/>
      <c r="M2" s="135"/>
      <c r="N2" s="136" t="s">
        <v>489</v>
      </c>
      <c r="O2" s="136"/>
      <c r="P2" s="136"/>
      <c r="Q2" s="136"/>
      <c r="R2" s="94"/>
      <c r="T2" s="8"/>
    </row>
    <row r="3" spans="1:20" s="3" customFormat="1" ht="38.85" customHeight="1">
      <c r="A3" s="79"/>
      <c r="B3" s="79"/>
      <c r="C3" s="79"/>
      <c r="D3" s="106"/>
      <c r="E3" s="79"/>
      <c r="F3" s="79"/>
      <c r="G3" s="80"/>
      <c r="H3" s="80"/>
      <c r="I3" s="80"/>
      <c r="J3" s="80"/>
      <c r="K3" s="80"/>
      <c r="L3" s="80"/>
      <c r="M3" s="139" t="s">
        <v>513</v>
      </c>
      <c r="N3" s="139"/>
      <c r="O3" s="139"/>
      <c r="P3" s="139"/>
      <c r="Q3" s="139"/>
      <c r="R3" s="94"/>
      <c r="T3" s="8"/>
    </row>
    <row r="4" spans="1:20" s="3" customFormat="1" ht="37.9" customHeight="1">
      <c r="A4" s="137" t="s">
        <v>470</v>
      </c>
      <c r="B4" s="137"/>
      <c r="C4" s="137"/>
      <c r="D4" s="137"/>
      <c r="E4" s="137"/>
      <c r="F4" s="137"/>
      <c r="G4" s="137"/>
      <c r="H4" s="137"/>
      <c r="I4" s="137"/>
      <c r="J4" s="137"/>
      <c r="K4" s="137"/>
      <c r="L4" s="137"/>
      <c r="M4" s="137"/>
      <c r="N4" s="140"/>
      <c r="O4" s="140"/>
      <c r="P4" s="140"/>
      <c r="Q4" s="140"/>
      <c r="R4" s="94"/>
      <c r="T4" s="8"/>
    </row>
    <row r="5" spans="1:20" s="3" customFormat="1" ht="27.2" customHeight="1">
      <c r="A5" s="131">
        <v>2553800000</v>
      </c>
      <c r="B5" s="131"/>
      <c r="C5" s="131"/>
      <c r="D5" s="105"/>
      <c r="E5" s="11"/>
      <c r="F5" s="15"/>
      <c r="G5" s="74"/>
      <c r="H5" s="74"/>
      <c r="I5" s="74"/>
      <c r="J5" s="74"/>
      <c r="K5" s="138"/>
      <c r="L5" s="138"/>
      <c r="M5" s="138"/>
      <c r="N5" s="132"/>
      <c r="O5" s="132"/>
      <c r="P5" s="132"/>
      <c r="Q5" s="132"/>
      <c r="R5" s="94"/>
      <c r="T5" s="8"/>
    </row>
    <row r="6" spans="1:20" s="3" customFormat="1" ht="17.45" customHeight="1">
      <c r="A6" s="143" t="s">
        <v>342</v>
      </c>
      <c r="B6" s="143"/>
      <c r="C6" s="143"/>
      <c r="D6" s="105"/>
      <c r="E6" s="5"/>
      <c r="F6" s="15"/>
      <c r="G6" s="74"/>
      <c r="H6" s="74"/>
      <c r="I6" s="74"/>
      <c r="J6" s="74"/>
      <c r="K6" s="74"/>
      <c r="L6" s="74"/>
      <c r="M6" s="74"/>
      <c r="N6" s="74"/>
      <c r="O6" s="74"/>
      <c r="P6" s="74"/>
      <c r="Q6" s="74"/>
      <c r="R6" s="94"/>
      <c r="T6" s="8"/>
    </row>
    <row r="7" spans="1:20" s="16" customFormat="1" ht="30.75" customHeight="1">
      <c r="A7" s="144" t="s">
        <v>253</v>
      </c>
      <c r="B7" s="145" t="s">
        <v>387</v>
      </c>
      <c r="C7" s="144" t="s">
        <v>223</v>
      </c>
      <c r="D7" s="148" t="s">
        <v>339</v>
      </c>
      <c r="E7" s="152" t="s">
        <v>48</v>
      </c>
      <c r="F7" s="149" t="s">
        <v>224</v>
      </c>
      <c r="G7" s="150"/>
      <c r="H7" s="150"/>
      <c r="I7" s="150"/>
      <c r="J7" s="151"/>
      <c r="K7" s="129" t="s">
        <v>478</v>
      </c>
      <c r="L7" s="130"/>
      <c r="M7" s="130"/>
      <c r="N7" s="130"/>
      <c r="O7" s="130"/>
      <c r="P7" s="130"/>
      <c r="Q7" s="129" t="s">
        <v>0</v>
      </c>
      <c r="R7" s="95"/>
      <c r="T7" s="17"/>
    </row>
    <row r="8" spans="1:20" s="16" customFormat="1" ht="33" customHeight="1">
      <c r="A8" s="144"/>
      <c r="B8" s="146"/>
      <c r="C8" s="144"/>
      <c r="D8" s="148"/>
      <c r="E8" s="152"/>
      <c r="F8" s="133" t="s">
        <v>161</v>
      </c>
      <c r="G8" s="129" t="s">
        <v>39</v>
      </c>
      <c r="H8" s="129" t="s">
        <v>22</v>
      </c>
      <c r="I8" s="129"/>
      <c r="J8" s="129" t="s">
        <v>40</v>
      </c>
      <c r="K8" s="129" t="s">
        <v>161</v>
      </c>
      <c r="L8" s="129" t="s">
        <v>225</v>
      </c>
      <c r="M8" s="129" t="s">
        <v>41</v>
      </c>
      <c r="N8" s="129" t="s">
        <v>22</v>
      </c>
      <c r="O8" s="129"/>
      <c r="P8" s="129" t="s">
        <v>42</v>
      </c>
      <c r="Q8" s="129"/>
      <c r="R8" s="95"/>
      <c r="T8" s="17"/>
    </row>
    <row r="9" spans="1:20" s="16" customFormat="1" ht="16.5" customHeight="1">
      <c r="A9" s="144"/>
      <c r="B9" s="146"/>
      <c r="C9" s="144"/>
      <c r="D9" s="148"/>
      <c r="E9" s="152"/>
      <c r="F9" s="133"/>
      <c r="G9" s="129"/>
      <c r="H9" s="129" t="s">
        <v>350</v>
      </c>
      <c r="I9" s="129" t="s">
        <v>17</v>
      </c>
      <c r="J9" s="129"/>
      <c r="K9" s="129"/>
      <c r="L9" s="130"/>
      <c r="M9" s="130"/>
      <c r="N9" s="129" t="s">
        <v>351</v>
      </c>
      <c r="O9" s="129" t="s">
        <v>17</v>
      </c>
      <c r="P9" s="130"/>
      <c r="Q9" s="129"/>
      <c r="R9" s="95"/>
      <c r="T9" s="17"/>
    </row>
    <row r="10" spans="1:20" s="16" customFormat="1" ht="108.75" customHeight="1">
      <c r="A10" s="144"/>
      <c r="B10" s="147"/>
      <c r="C10" s="144"/>
      <c r="D10" s="148"/>
      <c r="E10" s="152"/>
      <c r="F10" s="133"/>
      <c r="G10" s="129"/>
      <c r="H10" s="129"/>
      <c r="I10" s="129"/>
      <c r="J10" s="129"/>
      <c r="K10" s="129"/>
      <c r="L10" s="130"/>
      <c r="M10" s="130"/>
      <c r="N10" s="129"/>
      <c r="O10" s="129"/>
      <c r="P10" s="130"/>
      <c r="Q10" s="129"/>
      <c r="R10" s="95"/>
      <c r="T10" s="17"/>
    </row>
    <row r="11" spans="1:20" s="83" customFormat="1" ht="17.100000000000001" customHeight="1">
      <c r="A11" s="81">
        <v>1</v>
      </c>
      <c r="B11" s="81">
        <v>2</v>
      </c>
      <c r="C11" s="81">
        <v>3</v>
      </c>
      <c r="D11" s="107">
        <v>4</v>
      </c>
      <c r="E11" s="81">
        <v>4</v>
      </c>
      <c r="F11" s="82">
        <v>5</v>
      </c>
      <c r="G11" s="82">
        <v>6</v>
      </c>
      <c r="H11" s="82">
        <v>7</v>
      </c>
      <c r="I11" s="82">
        <v>8</v>
      </c>
      <c r="J11" s="82">
        <v>9</v>
      </c>
      <c r="K11" s="82">
        <v>10</v>
      </c>
      <c r="L11" s="82">
        <v>11</v>
      </c>
      <c r="M11" s="82">
        <v>12</v>
      </c>
      <c r="N11" s="82">
        <v>13</v>
      </c>
      <c r="O11" s="82">
        <v>14</v>
      </c>
      <c r="P11" s="82">
        <v>15</v>
      </c>
      <c r="Q11" s="82">
        <v>16</v>
      </c>
      <c r="R11" s="96"/>
    </row>
    <row r="12" spans="1:20" s="9" customFormat="1" ht="71.25" customHeight="1">
      <c r="A12" s="43" t="s">
        <v>96</v>
      </c>
      <c r="B12" s="43" t="s">
        <v>96</v>
      </c>
      <c r="C12" s="44"/>
      <c r="D12" s="45" t="s">
        <v>1</v>
      </c>
      <c r="E12" s="44" t="s">
        <v>1</v>
      </c>
      <c r="F12" s="46">
        <f>F13</f>
        <v>167382830</v>
      </c>
      <c r="G12" s="46">
        <f>G13</f>
        <v>144011730</v>
      </c>
      <c r="H12" s="46">
        <f t="shared" ref="H12:P12" si="0">H13</f>
        <v>62199090</v>
      </c>
      <c r="I12" s="46">
        <f t="shared" si="0"/>
        <v>1415100</v>
      </c>
      <c r="J12" s="46">
        <f t="shared" si="0"/>
        <v>23371100</v>
      </c>
      <c r="K12" s="46">
        <f t="shared" si="0"/>
        <v>4640000</v>
      </c>
      <c r="L12" s="46">
        <f t="shared" si="0"/>
        <v>4550000</v>
      </c>
      <c r="M12" s="46">
        <f t="shared" si="0"/>
        <v>90000</v>
      </c>
      <c r="N12" s="46">
        <f t="shared" si="0"/>
        <v>0</v>
      </c>
      <c r="O12" s="46">
        <f t="shared" si="0"/>
        <v>0</v>
      </c>
      <c r="P12" s="46">
        <f t="shared" si="0"/>
        <v>4550000</v>
      </c>
      <c r="Q12" s="46">
        <f t="shared" ref="Q12:Q82" si="1">F12+K12</f>
        <v>172022830</v>
      </c>
      <c r="R12" s="32"/>
      <c r="S12" s="30"/>
      <c r="T12" s="31"/>
    </row>
    <row r="13" spans="1:20" s="9" customFormat="1" ht="52.35" customHeight="1">
      <c r="A13" s="22" t="s">
        <v>97</v>
      </c>
      <c r="B13" s="22" t="s">
        <v>97</v>
      </c>
      <c r="C13" s="23"/>
      <c r="D13" s="103" t="str">
        <f>D12</f>
        <v>Виконавчий комітет міської ради</v>
      </c>
      <c r="E13" s="23"/>
      <c r="F13" s="64">
        <f>G13+J13</f>
        <v>167382830</v>
      </c>
      <c r="G13" s="64">
        <f t="shared" ref="G13:P13" si="2">SUM(G14:G40)</f>
        <v>144011730</v>
      </c>
      <c r="H13" s="64">
        <f t="shared" si="2"/>
        <v>62199090</v>
      </c>
      <c r="I13" s="64">
        <f t="shared" si="2"/>
        <v>1415100</v>
      </c>
      <c r="J13" s="64">
        <f t="shared" si="2"/>
        <v>23371100</v>
      </c>
      <c r="K13" s="64">
        <f t="shared" si="2"/>
        <v>4640000</v>
      </c>
      <c r="L13" s="64">
        <f t="shared" si="2"/>
        <v>4550000</v>
      </c>
      <c r="M13" s="64">
        <f t="shared" si="2"/>
        <v>90000</v>
      </c>
      <c r="N13" s="64">
        <f t="shared" si="2"/>
        <v>0</v>
      </c>
      <c r="O13" s="64">
        <f t="shared" si="2"/>
        <v>0</v>
      </c>
      <c r="P13" s="64">
        <f t="shared" si="2"/>
        <v>4550000</v>
      </c>
      <c r="Q13" s="64">
        <f t="shared" si="1"/>
        <v>172022830</v>
      </c>
      <c r="R13" s="32"/>
      <c r="S13" s="30"/>
      <c r="T13" s="31"/>
    </row>
    <row r="14" spans="1:20" s="10" customFormat="1" ht="107.25" customHeight="1">
      <c r="A14" s="56" t="s">
        <v>98</v>
      </c>
      <c r="B14" s="56" t="s">
        <v>254</v>
      </c>
      <c r="C14" s="56" t="s">
        <v>50</v>
      </c>
      <c r="D14" s="108" t="s">
        <v>355</v>
      </c>
      <c r="E14" s="1" t="s">
        <v>2</v>
      </c>
      <c r="F14" s="64">
        <f t="shared" ref="F14:F70" si="3">G14+J14</f>
        <v>83157353</v>
      </c>
      <c r="G14" s="67">
        <f>36476200+44299090+63063+345000</f>
        <v>81183353</v>
      </c>
      <c r="H14" s="67">
        <f>25300000+36899090</f>
        <v>62199090</v>
      </c>
      <c r="I14" s="67">
        <v>1415100</v>
      </c>
      <c r="J14" s="65">
        <v>1974000</v>
      </c>
      <c r="K14" s="64">
        <f t="shared" ref="K14:K40" si="4">M14+P14</f>
        <v>90000</v>
      </c>
      <c r="L14" s="64"/>
      <c r="M14" s="64">
        <v>90000</v>
      </c>
      <c r="N14" s="64"/>
      <c r="O14" s="65"/>
      <c r="P14" s="65">
        <f>L14</f>
        <v>0</v>
      </c>
      <c r="Q14" s="64">
        <f t="shared" si="1"/>
        <v>83247353</v>
      </c>
      <c r="R14" s="97"/>
      <c r="S14" s="33"/>
      <c r="T14" s="34"/>
    </row>
    <row r="15" spans="1:20" s="10" customFormat="1" ht="51.95" customHeight="1">
      <c r="A15" s="56" t="s">
        <v>105</v>
      </c>
      <c r="B15" s="56" t="s">
        <v>216</v>
      </c>
      <c r="C15" s="56" t="s">
        <v>59</v>
      </c>
      <c r="D15" s="108" t="s">
        <v>512</v>
      </c>
      <c r="E15" s="1"/>
      <c r="F15" s="64">
        <f t="shared" si="3"/>
        <v>2510375</v>
      </c>
      <c r="G15" s="64">
        <f>610000+555000+150000+195375+400000</f>
        <v>1910375</v>
      </c>
      <c r="H15" s="65"/>
      <c r="I15" s="65"/>
      <c r="J15" s="65">
        <f>600000</f>
        <v>600000</v>
      </c>
      <c r="K15" s="64">
        <f t="shared" si="4"/>
        <v>0</v>
      </c>
      <c r="L15" s="65"/>
      <c r="M15" s="64"/>
      <c r="N15" s="64"/>
      <c r="O15" s="65"/>
      <c r="P15" s="65">
        <f>L15</f>
        <v>0</v>
      </c>
      <c r="Q15" s="64">
        <f t="shared" si="1"/>
        <v>2510375</v>
      </c>
      <c r="R15" s="97"/>
      <c r="S15" s="33"/>
      <c r="T15" s="34"/>
    </row>
    <row r="16" spans="1:20" s="9" customFormat="1" ht="57.75" customHeight="1">
      <c r="A16" s="56" t="s">
        <v>99</v>
      </c>
      <c r="B16" s="56" t="s">
        <v>255</v>
      </c>
      <c r="C16" s="57" t="s">
        <v>51</v>
      </c>
      <c r="D16" s="109" t="s">
        <v>75</v>
      </c>
      <c r="E16" s="4" t="s">
        <v>49</v>
      </c>
      <c r="F16" s="64">
        <f>G16+J16</f>
        <v>43455900</v>
      </c>
      <c r="G16" s="64">
        <f>31920700+8000000+80000+599200</f>
        <v>40599900</v>
      </c>
      <c r="H16" s="65"/>
      <c r="I16" s="65"/>
      <c r="J16" s="65">
        <f>10650000-8000000+126000+80000</f>
        <v>2856000</v>
      </c>
      <c r="K16" s="64">
        <f t="shared" si="4"/>
        <v>0</v>
      </c>
      <c r="L16" s="64"/>
      <c r="M16" s="64"/>
      <c r="N16" s="64"/>
      <c r="O16" s="65"/>
      <c r="P16" s="66">
        <f>L16</f>
        <v>0</v>
      </c>
      <c r="Q16" s="64">
        <f t="shared" si="1"/>
        <v>43455900</v>
      </c>
      <c r="R16" s="32"/>
      <c r="S16" s="30"/>
      <c r="T16" s="31"/>
    </row>
    <row r="17" spans="1:20" s="9" customFormat="1" ht="66" customHeight="1">
      <c r="A17" s="56" t="s">
        <v>101</v>
      </c>
      <c r="B17" s="56" t="s">
        <v>256</v>
      </c>
      <c r="C17" s="56" t="s">
        <v>52</v>
      </c>
      <c r="D17" s="110" t="s">
        <v>92</v>
      </c>
      <c r="E17" s="2"/>
      <c r="F17" s="64">
        <f t="shared" si="3"/>
        <v>1961000</v>
      </c>
      <c r="G17" s="64">
        <f>1335000+126000</f>
        <v>1461000</v>
      </c>
      <c r="H17" s="65"/>
      <c r="I17" s="65"/>
      <c r="J17" s="65">
        <v>500000</v>
      </c>
      <c r="K17" s="64">
        <f t="shared" si="4"/>
        <v>0</v>
      </c>
      <c r="L17" s="64"/>
      <c r="M17" s="64"/>
      <c r="N17" s="64"/>
      <c r="O17" s="65"/>
      <c r="P17" s="66">
        <f>L17</f>
        <v>0</v>
      </c>
      <c r="Q17" s="64">
        <f t="shared" si="1"/>
        <v>1961000</v>
      </c>
      <c r="R17" s="32"/>
      <c r="S17" s="30"/>
      <c r="T17" s="31"/>
    </row>
    <row r="18" spans="1:20" s="9" customFormat="1" ht="81.75" customHeight="1">
      <c r="A18" s="56" t="s">
        <v>172</v>
      </c>
      <c r="B18" s="56" t="s">
        <v>257</v>
      </c>
      <c r="C18" s="56" t="s">
        <v>173</v>
      </c>
      <c r="D18" s="110" t="s">
        <v>344</v>
      </c>
      <c r="E18" s="2"/>
      <c r="F18" s="64">
        <f t="shared" si="3"/>
        <v>8185600</v>
      </c>
      <c r="G18" s="64">
        <f>5685600+2500000</f>
        <v>8185600</v>
      </c>
      <c r="H18" s="65"/>
      <c r="I18" s="65"/>
      <c r="J18" s="65"/>
      <c r="K18" s="64">
        <f t="shared" si="4"/>
        <v>0</v>
      </c>
      <c r="L18" s="64"/>
      <c r="M18" s="64"/>
      <c r="N18" s="64"/>
      <c r="O18" s="65"/>
      <c r="P18" s="65"/>
      <c r="Q18" s="64">
        <f t="shared" si="1"/>
        <v>8185600</v>
      </c>
      <c r="R18" s="32"/>
      <c r="S18" s="30"/>
      <c r="T18" s="31"/>
    </row>
    <row r="19" spans="1:20" s="9" customFormat="1" ht="57.2" customHeight="1">
      <c r="A19" s="56" t="s">
        <v>100</v>
      </c>
      <c r="B19" s="56" t="s">
        <v>258</v>
      </c>
      <c r="C19" s="56" t="s">
        <v>53</v>
      </c>
      <c r="D19" s="110" t="s">
        <v>93</v>
      </c>
      <c r="E19" s="2"/>
      <c r="F19" s="64">
        <f t="shared" si="3"/>
        <v>400000</v>
      </c>
      <c r="G19" s="64">
        <v>400000</v>
      </c>
      <c r="H19" s="65"/>
      <c r="I19" s="65"/>
      <c r="J19" s="65"/>
      <c r="K19" s="64">
        <f t="shared" si="4"/>
        <v>0</v>
      </c>
      <c r="L19" s="64"/>
      <c r="M19" s="64"/>
      <c r="N19" s="64"/>
      <c r="O19" s="65"/>
      <c r="P19" s="66"/>
      <c r="Q19" s="64">
        <f t="shared" si="1"/>
        <v>400000</v>
      </c>
      <c r="R19" s="32"/>
      <c r="S19" s="30"/>
      <c r="T19" s="31"/>
    </row>
    <row r="20" spans="1:20" s="9" customFormat="1" ht="55.7" hidden="1" customHeight="1">
      <c r="A20" s="56" t="s">
        <v>185</v>
      </c>
      <c r="B20" s="56" t="s">
        <v>259</v>
      </c>
      <c r="C20" s="56" t="s">
        <v>53</v>
      </c>
      <c r="D20" s="110" t="s">
        <v>196</v>
      </c>
      <c r="E20" s="2"/>
      <c r="F20" s="64">
        <f t="shared" si="3"/>
        <v>0</v>
      </c>
      <c r="G20" s="64"/>
      <c r="H20" s="65"/>
      <c r="I20" s="65"/>
      <c r="J20" s="65"/>
      <c r="K20" s="64">
        <f t="shared" si="4"/>
        <v>0</v>
      </c>
      <c r="L20" s="64"/>
      <c r="M20" s="64"/>
      <c r="N20" s="64"/>
      <c r="O20" s="65"/>
      <c r="P20" s="65"/>
      <c r="Q20" s="64">
        <f t="shared" si="1"/>
        <v>0</v>
      </c>
      <c r="R20" s="32"/>
      <c r="S20" s="30"/>
      <c r="T20" s="31"/>
    </row>
    <row r="21" spans="1:20" s="9" customFormat="1" ht="55.7" hidden="1" customHeight="1">
      <c r="A21" s="56" t="s">
        <v>174</v>
      </c>
      <c r="B21" s="56" t="s">
        <v>260</v>
      </c>
      <c r="C21" s="56" t="s">
        <v>53</v>
      </c>
      <c r="D21" s="111" t="s">
        <v>226</v>
      </c>
      <c r="E21" s="2"/>
      <c r="F21" s="64">
        <f t="shared" si="3"/>
        <v>0</v>
      </c>
      <c r="G21" s="64"/>
      <c r="H21" s="65"/>
      <c r="I21" s="65"/>
      <c r="J21" s="65"/>
      <c r="K21" s="64">
        <f t="shared" si="4"/>
        <v>0</v>
      </c>
      <c r="L21" s="64"/>
      <c r="M21" s="64"/>
      <c r="N21" s="64"/>
      <c r="O21" s="65"/>
      <c r="P21" s="65"/>
      <c r="Q21" s="64">
        <f t="shared" si="1"/>
        <v>0</v>
      </c>
      <c r="R21" s="32"/>
      <c r="S21" s="30"/>
      <c r="T21" s="31"/>
    </row>
    <row r="22" spans="1:20" s="9" customFormat="1" ht="51.95" customHeight="1">
      <c r="A22" s="56" t="s">
        <v>413</v>
      </c>
      <c r="B22" s="56" t="s">
        <v>261</v>
      </c>
      <c r="C22" s="56" t="s">
        <v>53</v>
      </c>
      <c r="D22" s="111" t="s">
        <v>227</v>
      </c>
      <c r="E22" s="2"/>
      <c r="F22" s="64">
        <f t="shared" si="3"/>
        <v>300000</v>
      </c>
      <c r="G22" s="64">
        <v>300000</v>
      </c>
      <c r="H22" s="65"/>
      <c r="I22" s="65"/>
      <c r="J22" s="65"/>
      <c r="K22" s="64">
        <f t="shared" si="4"/>
        <v>0</v>
      </c>
      <c r="L22" s="64"/>
      <c r="M22" s="64"/>
      <c r="N22" s="64"/>
      <c r="O22" s="65"/>
      <c r="P22" s="65"/>
      <c r="Q22" s="64">
        <f t="shared" si="1"/>
        <v>300000</v>
      </c>
      <c r="R22" s="32"/>
      <c r="S22" s="30"/>
      <c r="T22" s="31"/>
    </row>
    <row r="23" spans="1:20" s="3" customFormat="1" ht="42" hidden="1" customHeight="1">
      <c r="A23" s="56" t="s">
        <v>409</v>
      </c>
      <c r="B23" s="56" t="s">
        <v>410</v>
      </c>
      <c r="C23" s="56" t="s">
        <v>53</v>
      </c>
      <c r="D23" s="112" t="s">
        <v>411</v>
      </c>
      <c r="E23" s="2"/>
      <c r="F23" s="64">
        <f t="shared" si="3"/>
        <v>0</v>
      </c>
      <c r="G23" s="64"/>
      <c r="H23" s="65"/>
      <c r="I23" s="65"/>
      <c r="J23" s="65"/>
      <c r="K23" s="64">
        <f>M23+P23</f>
        <v>0</v>
      </c>
      <c r="L23" s="64"/>
      <c r="M23" s="64"/>
      <c r="N23" s="64"/>
      <c r="O23" s="65"/>
      <c r="P23" s="65">
        <f>L23</f>
        <v>0</v>
      </c>
      <c r="Q23" s="64">
        <f t="shared" si="1"/>
        <v>0</v>
      </c>
      <c r="R23" s="97"/>
      <c r="S23" s="35"/>
      <c r="T23" s="34"/>
    </row>
    <row r="24" spans="1:20" s="3" customFormat="1" ht="57.6" customHeight="1">
      <c r="A24" s="56" t="s">
        <v>102</v>
      </c>
      <c r="B24" s="56" t="s">
        <v>262</v>
      </c>
      <c r="C24" s="56" t="s">
        <v>55</v>
      </c>
      <c r="D24" s="111" t="s">
        <v>76</v>
      </c>
      <c r="E24" s="2" t="s">
        <v>32</v>
      </c>
      <c r="F24" s="64">
        <f t="shared" si="3"/>
        <v>30000</v>
      </c>
      <c r="G24" s="64">
        <v>30000</v>
      </c>
      <c r="H24" s="65"/>
      <c r="I24" s="65"/>
      <c r="J24" s="65"/>
      <c r="K24" s="64">
        <f t="shared" si="4"/>
        <v>0</v>
      </c>
      <c r="L24" s="64"/>
      <c r="M24" s="64"/>
      <c r="N24" s="64"/>
      <c r="O24" s="65"/>
      <c r="P24" s="65"/>
      <c r="Q24" s="64">
        <f t="shared" si="1"/>
        <v>30000</v>
      </c>
      <c r="R24" s="97"/>
      <c r="S24" s="35"/>
      <c r="T24" s="34"/>
    </row>
    <row r="25" spans="1:20" s="3" customFormat="1" ht="53.65" customHeight="1">
      <c r="A25" s="56" t="s">
        <v>392</v>
      </c>
      <c r="B25" s="56" t="s">
        <v>393</v>
      </c>
      <c r="C25" s="56" t="s">
        <v>55</v>
      </c>
      <c r="D25" s="112" t="s">
        <v>447</v>
      </c>
      <c r="E25" s="2"/>
      <c r="F25" s="64">
        <f t="shared" si="3"/>
        <v>182000</v>
      </c>
      <c r="G25" s="64">
        <f>170000+12000</f>
        <v>182000</v>
      </c>
      <c r="H25" s="65"/>
      <c r="I25" s="65"/>
      <c r="J25" s="65"/>
      <c r="K25" s="64">
        <f t="shared" si="4"/>
        <v>0</v>
      </c>
      <c r="L25" s="64"/>
      <c r="M25" s="64"/>
      <c r="N25" s="64"/>
      <c r="O25" s="65"/>
      <c r="P25" s="65"/>
      <c r="Q25" s="64">
        <f t="shared" si="1"/>
        <v>182000</v>
      </c>
      <c r="R25" s="97"/>
      <c r="S25" s="35"/>
      <c r="T25" s="34"/>
    </row>
    <row r="26" spans="1:20" s="3" customFormat="1" ht="91.5" customHeight="1">
      <c r="A26" s="56" t="s">
        <v>103</v>
      </c>
      <c r="B26" s="56" t="s">
        <v>263</v>
      </c>
      <c r="C26" s="56" t="s">
        <v>55</v>
      </c>
      <c r="D26" s="111" t="s">
        <v>94</v>
      </c>
      <c r="E26" s="2" t="s">
        <v>14</v>
      </c>
      <c r="F26" s="64">
        <f t="shared" si="3"/>
        <v>40000</v>
      </c>
      <c r="G26" s="64">
        <v>40000</v>
      </c>
      <c r="H26" s="65"/>
      <c r="I26" s="65"/>
      <c r="J26" s="65"/>
      <c r="K26" s="64">
        <f t="shared" si="4"/>
        <v>0</v>
      </c>
      <c r="L26" s="64"/>
      <c r="M26" s="64"/>
      <c r="N26" s="64"/>
      <c r="O26" s="65"/>
      <c r="P26" s="65"/>
      <c r="Q26" s="64">
        <f t="shared" si="1"/>
        <v>40000</v>
      </c>
      <c r="R26" s="97"/>
      <c r="S26" s="35"/>
      <c r="T26" s="34"/>
    </row>
    <row r="27" spans="1:20" s="3" customFormat="1" ht="106.5" customHeight="1">
      <c r="A27" s="56" t="s">
        <v>250</v>
      </c>
      <c r="B27" s="56" t="s">
        <v>264</v>
      </c>
      <c r="C27" s="56" t="s">
        <v>55</v>
      </c>
      <c r="D27" s="111" t="s">
        <v>416</v>
      </c>
      <c r="E27" s="2"/>
      <c r="F27" s="64">
        <f t="shared" si="3"/>
        <v>1333800</v>
      </c>
      <c r="G27" s="64">
        <f>1333800</f>
        <v>1333800</v>
      </c>
      <c r="H27" s="65"/>
      <c r="I27" s="65"/>
      <c r="J27" s="65"/>
      <c r="K27" s="64">
        <f t="shared" si="4"/>
        <v>0</v>
      </c>
      <c r="L27" s="64"/>
      <c r="M27" s="64"/>
      <c r="N27" s="64"/>
      <c r="O27" s="65"/>
      <c r="P27" s="65">
        <f>L27</f>
        <v>0</v>
      </c>
      <c r="Q27" s="64">
        <f t="shared" si="1"/>
        <v>1333800</v>
      </c>
      <c r="R27" s="97"/>
      <c r="S27" s="35"/>
      <c r="T27" s="34"/>
    </row>
    <row r="28" spans="1:20" s="3" customFormat="1" ht="119.25" customHeight="1">
      <c r="A28" s="56" t="s">
        <v>479</v>
      </c>
      <c r="B28" s="56" t="s">
        <v>480</v>
      </c>
      <c r="C28" s="56" t="s">
        <v>55</v>
      </c>
      <c r="D28" s="111" t="s">
        <v>481</v>
      </c>
      <c r="E28" s="2"/>
      <c r="F28" s="64">
        <f t="shared" ref="F28" si="5">G28+J28</f>
        <v>30000</v>
      </c>
      <c r="G28" s="64">
        <v>30000</v>
      </c>
      <c r="H28" s="65"/>
      <c r="I28" s="65"/>
      <c r="J28" s="65"/>
      <c r="K28" s="64">
        <f t="shared" ref="K28" si="6">M28+P28</f>
        <v>0</v>
      </c>
      <c r="L28" s="64"/>
      <c r="M28" s="64"/>
      <c r="N28" s="64"/>
      <c r="O28" s="65"/>
      <c r="P28" s="65">
        <f>L28</f>
        <v>0</v>
      </c>
      <c r="Q28" s="64">
        <f t="shared" ref="Q28" si="7">F28+K28</f>
        <v>30000</v>
      </c>
      <c r="R28" s="97"/>
      <c r="S28" s="35"/>
      <c r="T28" s="34"/>
    </row>
    <row r="29" spans="1:20" s="3" customFormat="1" ht="166.5" customHeight="1">
      <c r="A29" s="56" t="s">
        <v>450</v>
      </c>
      <c r="B29" s="56" t="s">
        <v>432</v>
      </c>
      <c r="C29" s="56" t="s">
        <v>65</v>
      </c>
      <c r="D29" s="112" t="s">
        <v>451</v>
      </c>
      <c r="E29" s="2"/>
      <c r="F29" s="64">
        <f t="shared" si="3"/>
        <v>468877</v>
      </c>
      <c r="G29" s="123">
        <f>468877</f>
        <v>468877</v>
      </c>
      <c r="H29" s="65"/>
      <c r="I29" s="65"/>
      <c r="J29" s="65"/>
      <c r="K29" s="64">
        <f t="shared" si="4"/>
        <v>0</v>
      </c>
      <c r="L29" s="64"/>
      <c r="M29" s="64"/>
      <c r="N29" s="64"/>
      <c r="O29" s="65"/>
      <c r="P29" s="65"/>
      <c r="Q29" s="64">
        <f t="shared" si="1"/>
        <v>468877</v>
      </c>
      <c r="R29" s="97"/>
      <c r="S29" s="35"/>
      <c r="T29" s="34"/>
    </row>
    <row r="30" spans="1:20" s="3" customFormat="1" ht="88.5" customHeight="1">
      <c r="A30" s="56" t="s">
        <v>175</v>
      </c>
      <c r="B30" s="56" t="s">
        <v>265</v>
      </c>
      <c r="C30" s="56" t="s">
        <v>54</v>
      </c>
      <c r="D30" s="111" t="s">
        <v>490</v>
      </c>
      <c r="E30" s="2"/>
      <c r="F30" s="64">
        <f t="shared" si="3"/>
        <v>1156000</v>
      </c>
      <c r="G30" s="123">
        <f>240000+516000+400000</f>
        <v>1156000</v>
      </c>
      <c r="H30" s="65"/>
      <c r="I30" s="65"/>
      <c r="J30" s="65"/>
      <c r="K30" s="64">
        <f t="shared" si="4"/>
        <v>0</v>
      </c>
      <c r="L30" s="64"/>
      <c r="M30" s="64"/>
      <c r="N30" s="64"/>
      <c r="O30" s="65"/>
      <c r="P30" s="65"/>
      <c r="Q30" s="64">
        <f t="shared" si="1"/>
        <v>1156000</v>
      </c>
      <c r="R30" s="97"/>
      <c r="S30" s="35"/>
      <c r="T30" s="34"/>
    </row>
    <row r="31" spans="1:20" s="3" customFormat="1" ht="104.25" customHeight="1">
      <c r="A31" s="56" t="s">
        <v>491</v>
      </c>
      <c r="B31" s="56" t="s">
        <v>315</v>
      </c>
      <c r="C31" s="56" t="s">
        <v>70</v>
      </c>
      <c r="D31" s="109" t="s">
        <v>492</v>
      </c>
      <c r="E31" s="2"/>
      <c r="F31" s="64">
        <f t="shared" si="3"/>
        <v>200000</v>
      </c>
      <c r="G31" s="123">
        <v>200000</v>
      </c>
      <c r="H31" s="65"/>
      <c r="I31" s="65"/>
      <c r="J31" s="65"/>
      <c r="K31" s="64">
        <f t="shared" si="4"/>
        <v>0</v>
      </c>
      <c r="L31" s="64"/>
      <c r="M31" s="64"/>
      <c r="N31" s="64"/>
      <c r="O31" s="65"/>
      <c r="P31" s="65"/>
      <c r="Q31" s="64">
        <f t="shared" si="1"/>
        <v>200000</v>
      </c>
      <c r="R31" s="97"/>
      <c r="S31" s="35"/>
      <c r="T31" s="34"/>
    </row>
    <row r="32" spans="1:20" s="3" customFormat="1" ht="67.900000000000006" customHeight="1">
      <c r="A32" s="56" t="s">
        <v>476</v>
      </c>
      <c r="B32" s="56" t="s">
        <v>477</v>
      </c>
      <c r="C32" s="56" t="s">
        <v>70</v>
      </c>
      <c r="D32" s="112" t="s">
        <v>499</v>
      </c>
      <c r="E32" s="2"/>
      <c r="F32" s="64">
        <f t="shared" si="3"/>
        <v>0</v>
      </c>
      <c r="G32" s="64"/>
      <c r="H32" s="65"/>
      <c r="I32" s="65"/>
      <c r="J32" s="122"/>
      <c r="K32" s="123">
        <f t="shared" si="4"/>
        <v>1000000</v>
      </c>
      <c r="L32" s="123">
        <v>1000000</v>
      </c>
      <c r="M32" s="123"/>
      <c r="N32" s="64"/>
      <c r="O32" s="65"/>
      <c r="P32" s="65">
        <f t="shared" ref="P32:P33" si="8">L32</f>
        <v>1000000</v>
      </c>
      <c r="Q32" s="64">
        <f t="shared" si="1"/>
        <v>1000000</v>
      </c>
      <c r="R32" s="97"/>
      <c r="S32" s="35"/>
      <c r="T32" s="34"/>
    </row>
    <row r="33" spans="1:20" s="3" customFormat="1" ht="80.25" customHeight="1">
      <c r="A33" s="56" t="s">
        <v>323</v>
      </c>
      <c r="B33" s="56" t="s">
        <v>324</v>
      </c>
      <c r="C33" s="56" t="s">
        <v>325</v>
      </c>
      <c r="D33" s="112" t="s">
        <v>326</v>
      </c>
      <c r="E33" s="2"/>
      <c r="F33" s="64">
        <f>G33+J33</f>
        <v>2514825</v>
      </c>
      <c r="G33" s="64">
        <f>516825</f>
        <v>516825</v>
      </c>
      <c r="H33" s="65"/>
      <c r="I33" s="65"/>
      <c r="J33" s="122">
        <f>2850200+27000+1085800+60000+360000+165000-2550000</f>
        <v>1998000</v>
      </c>
      <c r="K33" s="123">
        <f t="shared" si="4"/>
        <v>2550000</v>
      </c>
      <c r="L33" s="123">
        <v>2550000</v>
      </c>
      <c r="M33" s="123"/>
      <c r="N33" s="64"/>
      <c r="O33" s="65"/>
      <c r="P33" s="65">
        <f t="shared" si="8"/>
        <v>2550000</v>
      </c>
      <c r="Q33" s="64">
        <f t="shared" si="1"/>
        <v>5064825</v>
      </c>
      <c r="R33" s="97"/>
      <c r="S33" s="35"/>
      <c r="T33" s="34"/>
    </row>
    <row r="34" spans="1:20" s="3" customFormat="1" ht="80.25" customHeight="1">
      <c r="A34" s="56" t="s">
        <v>482</v>
      </c>
      <c r="B34" s="56" t="s">
        <v>483</v>
      </c>
      <c r="C34" s="56" t="s">
        <v>485</v>
      </c>
      <c r="D34" s="111" t="s">
        <v>484</v>
      </c>
      <c r="E34" s="2"/>
      <c r="F34" s="64">
        <f t="shared" ref="F34" si="9">G34+J34</f>
        <v>200000</v>
      </c>
      <c r="G34" s="64"/>
      <c r="H34" s="65"/>
      <c r="I34" s="65"/>
      <c r="J34" s="122">
        <v>200000</v>
      </c>
      <c r="K34" s="123">
        <f t="shared" ref="K34" si="10">M34+P34</f>
        <v>0</v>
      </c>
      <c r="L34" s="123"/>
      <c r="M34" s="123"/>
      <c r="N34" s="64"/>
      <c r="O34" s="65"/>
      <c r="P34" s="65"/>
      <c r="Q34" s="64">
        <f t="shared" ref="Q34" si="11">F34+K34</f>
        <v>200000</v>
      </c>
      <c r="R34" s="97"/>
      <c r="S34" s="35"/>
      <c r="T34" s="34"/>
    </row>
    <row r="35" spans="1:20" s="3" customFormat="1" ht="80.25" customHeight="1">
      <c r="A35" s="56" t="s">
        <v>220</v>
      </c>
      <c r="B35" s="56" t="s">
        <v>270</v>
      </c>
      <c r="C35" s="56" t="s">
        <v>165</v>
      </c>
      <c r="D35" s="111" t="s">
        <v>221</v>
      </c>
      <c r="E35" s="2"/>
      <c r="F35" s="64">
        <f t="shared" si="3"/>
        <v>100000</v>
      </c>
      <c r="G35" s="64">
        <v>100000</v>
      </c>
      <c r="H35" s="65"/>
      <c r="I35" s="65"/>
      <c r="J35" s="122"/>
      <c r="K35" s="123">
        <f t="shared" si="4"/>
        <v>0</v>
      </c>
      <c r="L35" s="123"/>
      <c r="M35" s="123"/>
      <c r="N35" s="64"/>
      <c r="O35" s="65"/>
      <c r="P35" s="65"/>
      <c r="Q35" s="64">
        <f t="shared" si="1"/>
        <v>100000</v>
      </c>
      <c r="R35" s="97"/>
      <c r="S35" s="35"/>
      <c r="T35" s="34"/>
    </row>
    <row r="36" spans="1:20" s="3" customFormat="1" ht="80.25" customHeight="1">
      <c r="A36" s="56" t="s">
        <v>412</v>
      </c>
      <c r="B36" s="56" t="s">
        <v>346</v>
      </c>
      <c r="C36" s="56" t="s">
        <v>165</v>
      </c>
      <c r="D36" s="111" t="s">
        <v>347</v>
      </c>
      <c r="E36" s="2"/>
      <c r="F36" s="64">
        <f t="shared" si="3"/>
        <v>118100</v>
      </c>
      <c r="G36" s="64"/>
      <c r="H36" s="65"/>
      <c r="I36" s="65"/>
      <c r="J36" s="122">
        <v>118100</v>
      </c>
      <c r="K36" s="123">
        <f t="shared" si="4"/>
        <v>0</v>
      </c>
      <c r="L36" s="123"/>
      <c r="M36" s="123"/>
      <c r="N36" s="64"/>
      <c r="O36" s="65"/>
      <c r="P36" s="65"/>
      <c r="Q36" s="64">
        <f t="shared" si="1"/>
        <v>118100</v>
      </c>
      <c r="R36" s="97"/>
      <c r="S36" s="35"/>
      <c r="T36" s="34"/>
    </row>
    <row r="37" spans="1:20" s="3" customFormat="1" ht="80.25" customHeight="1">
      <c r="A37" s="56" t="s">
        <v>104</v>
      </c>
      <c r="B37" s="56" t="s">
        <v>271</v>
      </c>
      <c r="C37" s="56" t="s">
        <v>58</v>
      </c>
      <c r="D37" s="112" t="s">
        <v>206</v>
      </c>
      <c r="E37" s="2"/>
      <c r="F37" s="64">
        <f t="shared" si="3"/>
        <v>1125000</v>
      </c>
      <c r="G37" s="64">
        <f>300000+700000</f>
        <v>1000000</v>
      </c>
      <c r="H37" s="65"/>
      <c r="I37" s="65"/>
      <c r="J37" s="122">
        <f>875000-750000</f>
        <v>125000</v>
      </c>
      <c r="K37" s="123">
        <f t="shared" si="4"/>
        <v>1000000</v>
      </c>
      <c r="L37" s="123">
        <f>750000+250000</f>
        <v>1000000</v>
      </c>
      <c r="M37" s="123"/>
      <c r="N37" s="64"/>
      <c r="O37" s="65"/>
      <c r="P37" s="65">
        <f>L37</f>
        <v>1000000</v>
      </c>
      <c r="Q37" s="64">
        <f t="shared" si="1"/>
        <v>2125000</v>
      </c>
      <c r="R37" s="97"/>
      <c r="S37" s="35"/>
      <c r="T37" s="34"/>
    </row>
    <row r="38" spans="1:20" s="3" customFormat="1" ht="80.25" customHeight="1">
      <c r="A38" s="56" t="s">
        <v>352</v>
      </c>
      <c r="B38" s="56" t="s">
        <v>353</v>
      </c>
      <c r="C38" s="56" t="s">
        <v>329</v>
      </c>
      <c r="D38" s="112" t="s">
        <v>354</v>
      </c>
      <c r="E38" s="2"/>
      <c r="F38" s="64">
        <f t="shared" si="3"/>
        <v>2914000</v>
      </c>
      <c r="G38" s="64">
        <v>2914000</v>
      </c>
      <c r="H38" s="65"/>
      <c r="I38" s="65"/>
      <c r="J38" s="122"/>
      <c r="K38" s="123">
        <f t="shared" si="4"/>
        <v>0</v>
      </c>
      <c r="L38" s="123"/>
      <c r="M38" s="123"/>
      <c r="N38" s="64"/>
      <c r="O38" s="65"/>
      <c r="P38" s="65">
        <f>L38</f>
        <v>0</v>
      </c>
      <c r="Q38" s="64">
        <f t="shared" si="1"/>
        <v>2914000</v>
      </c>
      <c r="R38" s="97"/>
      <c r="S38" s="35"/>
      <c r="T38" s="34"/>
    </row>
    <row r="39" spans="1:20" s="3" customFormat="1" ht="80.25" customHeight="1">
      <c r="A39" s="56" t="s">
        <v>327</v>
      </c>
      <c r="B39" s="56" t="s">
        <v>328</v>
      </c>
      <c r="C39" s="56" t="s">
        <v>329</v>
      </c>
      <c r="D39" s="112" t="s">
        <v>330</v>
      </c>
      <c r="E39" s="2" t="s">
        <v>4</v>
      </c>
      <c r="F39" s="64">
        <f t="shared" si="3"/>
        <v>200000</v>
      </c>
      <c r="G39" s="64">
        <f>100000+100000</f>
        <v>200000</v>
      </c>
      <c r="H39" s="65"/>
      <c r="I39" s="65">
        <v>0</v>
      </c>
      <c r="J39" s="65"/>
      <c r="K39" s="64">
        <f t="shared" si="4"/>
        <v>0</v>
      </c>
      <c r="L39" s="64"/>
      <c r="M39" s="64"/>
      <c r="N39" s="64"/>
      <c r="O39" s="65"/>
      <c r="P39" s="65"/>
      <c r="Q39" s="64">
        <f t="shared" si="1"/>
        <v>200000</v>
      </c>
      <c r="R39" s="97"/>
      <c r="S39" s="35"/>
      <c r="T39" s="34"/>
    </row>
    <row r="40" spans="1:20" s="3" customFormat="1" ht="80.25" customHeight="1">
      <c r="A40" s="56" t="s">
        <v>395</v>
      </c>
      <c r="B40" s="56" t="s">
        <v>396</v>
      </c>
      <c r="C40" s="56" t="s">
        <v>329</v>
      </c>
      <c r="D40" s="111" t="s">
        <v>398</v>
      </c>
      <c r="E40" s="18"/>
      <c r="F40" s="64">
        <f t="shared" si="3"/>
        <v>16800000</v>
      </c>
      <c r="G40" s="64">
        <f>1300000+500000</f>
        <v>1800000</v>
      </c>
      <c r="H40" s="65"/>
      <c r="I40" s="65"/>
      <c r="J40" s="122">
        <f>5500000+1500000+8000000</f>
        <v>15000000</v>
      </c>
      <c r="K40" s="64">
        <f t="shared" si="4"/>
        <v>0</v>
      </c>
      <c r="L40" s="64"/>
      <c r="M40" s="64"/>
      <c r="N40" s="64"/>
      <c r="O40" s="65"/>
      <c r="P40" s="65">
        <f>L40</f>
        <v>0</v>
      </c>
      <c r="Q40" s="64">
        <f t="shared" si="1"/>
        <v>16800000</v>
      </c>
      <c r="R40" s="97"/>
      <c r="S40" s="35"/>
      <c r="T40" s="34"/>
    </row>
    <row r="41" spans="1:20" s="11" customFormat="1" ht="57.75" customHeight="1">
      <c r="A41" s="43" t="s">
        <v>108</v>
      </c>
      <c r="B41" s="43" t="s">
        <v>108</v>
      </c>
      <c r="C41" s="47"/>
      <c r="D41" s="48" t="s">
        <v>23</v>
      </c>
      <c r="E41" s="47" t="s">
        <v>23</v>
      </c>
      <c r="F41" s="73">
        <f t="shared" si="3"/>
        <v>435442800</v>
      </c>
      <c r="G41" s="46">
        <f t="shared" ref="G41:P41" si="12">G42</f>
        <v>432941885</v>
      </c>
      <c r="H41" s="46">
        <f t="shared" si="12"/>
        <v>234000000</v>
      </c>
      <c r="I41" s="46">
        <f t="shared" si="12"/>
        <v>47951700</v>
      </c>
      <c r="J41" s="46">
        <f t="shared" si="12"/>
        <v>2500915</v>
      </c>
      <c r="K41" s="46">
        <f t="shared" si="12"/>
        <v>27448886.900000006</v>
      </c>
      <c r="L41" s="46">
        <f t="shared" si="12"/>
        <v>14111800</v>
      </c>
      <c r="M41" s="46">
        <f t="shared" si="12"/>
        <v>13337086.899999999</v>
      </c>
      <c r="N41" s="46">
        <f t="shared" si="12"/>
        <v>323300</v>
      </c>
      <c r="O41" s="46">
        <f t="shared" si="12"/>
        <v>284800</v>
      </c>
      <c r="P41" s="46">
        <f t="shared" si="12"/>
        <v>14111800</v>
      </c>
      <c r="Q41" s="46">
        <f t="shared" si="1"/>
        <v>462891686.89999998</v>
      </c>
      <c r="R41" s="32"/>
      <c r="S41" s="36"/>
      <c r="T41" s="31"/>
    </row>
    <row r="42" spans="1:20" s="11" customFormat="1" ht="55.9" customHeight="1">
      <c r="A42" s="58" t="s">
        <v>109</v>
      </c>
      <c r="B42" s="58" t="s">
        <v>109</v>
      </c>
      <c r="C42" s="59"/>
      <c r="D42" s="104" t="s">
        <v>141</v>
      </c>
      <c r="E42" s="24"/>
      <c r="F42" s="64">
        <f t="shared" si="3"/>
        <v>435442800</v>
      </c>
      <c r="G42" s="64">
        <f t="shared" ref="G42:P42" si="13">SUM(G43:G76)-G47-G49-G54-G55-G58-G59</f>
        <v>432941885</v>
      </c>
      <c r="H42" s="64">
        <f t="shared" si="13"/>
        <v>234000000</v>
      </c>
      <c r="I42" s="64">
        <f t="shared" si="13"/>
        <v>47951700</v>
      </c>
      <c r="J42" s="64">
        <f t="shared" si="13"/>
        <v>2500915</v>
      </c>
      <c r="K42" s="64">
        <f t="shared" si="13"/>
        <v>27448886.900000006</v>
      </c>
      <c r="L42" s="64">
        <f t="shared" si="13"/>
        <v>14111800</v>
      </c>
      <c r="M42" s="64">
        <f t="shared" si="13"/>
        <v>13337086.899999999</v>
      </c>
      <c r="N42" s="64">
        <f t="shared" si="13"/>
        <v>323300</v>
      </c>
      <c r="O42" s="64">
        <f t="shared" si="13"/>
        <v>284800</v>
      </c>
      <c r="P42" s="64">
        <f t="shared" si="13"/>
        <v>14111800</v>
      </c>
      <c r="Q42" s="64">
        <f t="shared" si="1"/>
        <v>462891686.89999998</v>
      </c>
      <c r="R42" s="32"/>
      <c r="S42" s="36"/>
      <c r="T42" s="31"/>
    </row>
    <row r="43" spans="1:20" s="3" customFormat="1" ht="105.75" customHeight="1">
      <c r="A43" s="56" t="s">
        <v>111</v>
      </c>
      <c r="B43" s="56" t="s">
        <v>254</v>
      </c>
      <c r="C43" s="56" t="s">
        <v>50</v>
      </c>
      <c r="D43" s="108" t="s">
        <v>486</v>
      </c>
      <c r="E43" s="26" t="s">
        <v>2</v>
      </c>
      <c r="F43" s="64">
        <f t="shared" si="3"/>
        <v>4659600</v>
      </c>
      <c r="G43" s="64">
        <f>4127800+531800</f>
        <v>4659600</v>
      </c>
      <c r="H43" s="65">
        <f>3179800+441800</f>
        <v>3621600</v>
      </c>
      <c r="I43" s="65">
        <v>50300</v>
      </c>
      <c r="J43" s="65"/>
      <c r="K43" s="64">
        <f t="shared" ref="K43:K76" si="14">M43+P43</f>
        <v>0</v>
      </c>
      <c r="L43" s="64"/>
      <c r="M43" s="65"/>
      <c r="N43" s="64"/>
      <c r="O43" s="65"/>
      <c r="P43" s="65"/>
      <c r="Q43" s="64">
        <f t="shared" si="1"/>
        <v>4659600</v>
      </c>
      <c r="R43" s="97"/>
      <c r="S43" s="35"/>
      <c r="T43" s="34"/>
    </row>
    <row r="44" spans="1:20" s="3" customFormat="1" ht="58.5" customHeight="1">
      <c r="A44" s="56" t="s">
        <v>213</v>
      </c>
      <c r="B44" s="56" t="s">
        <v>216</v>
      </c>
      <c r="C44" s="56" t="s">
        <v>59</v>
      </c>
      <c r="D44" s="108" t="s">
        <v>106</v>
      </c>
      <c r="E44" s="26"/>
      <c r="F44" s="64">
        <f t="shared" si="3"/>
        <v>90000</v>
      </c>
      <c r="G44" s="64">
        <v>90000</v>
      </c>
      <c r="H44" s="65"/>
      <c r="I44" s="65"/>
      <c r="J44" s="65"/>
      <c r="K44" s="64">
        <f t="shared" si="14"/>
        <v>0</v>
      </c>
      <c r="L44" s="64"/>
      <c r="M44" s="65"/>
      <c r="N44" s="64"/>
      <c r="O44" s="65"/>
      <c r="P44" s="65"/>
      <c r="Q44" s="64">
        <f t="shared" si="1"/>
        <v>90000</v>
      </c>
      <c r="R44" s="97"/>
      <c r="S44" s="35"/>
      <c r="T44" s="34"/>
    </row>
    <row r="45" spans="1:20" s="3" customFormat="1" ht="69" customHeight="1">
      <c r="A45" s="56" t="s">
        <v>112</v>
      </c>
      <c r="B45" s="56" t="s">
        <v>68</v>
      </c>
      <c r="C45" s="56" t="s">
        <v>60</v>
      </c>
      <c r="D45" s="112" t="s">
        <v>113</v>
      </c>
      <c r="E45" s="26" t="s">
        <v>6</v>
      </c>
      <c r="F45" s="123">
        <f t="shared" si="3"/>
        <v>78354300</v>
      </c>
      <c r="G45" s="123">
        <v>78354300</v>
      </c>
      <c r="H45" s="122">
        <v>35529300</v>
      </c>
      <c r="I45" s="122">
        <v>12347000</v>
      </c>
      <c r="J45" s="122"/>
      <c r="K45" s="64">
        <f t="shared" si="14"/>
        <v>3090000</v>
      </c>
      <c r="L45" s="64"/>
      <c r="M45" s="65">
        <v>3090000</v>
      </c>
      <c r="N45" s="64"/>
      <c r="O45" s="65"/>
      <c r="P45" s="65">
        <f>L45</f>
        <v>0</v>
      </c>
      <c r="Q45" s="64">
        <f t="shared" si="1"/>
        <v>81444300</v>
      </c>
      <c r="R45" s="97"/>
      <c r="S45" s="35"/>
      <c r="T45" s="34"/>
    </row>
    <row r="46" spans="1:20" s="3" customFormat="1" ht="84" customHeight="1">
      <c r="A46" s="56" t="s">
        <v>114</v>
      </c>
      <c r="B46" s="56" t="s">
        <v>69</v>
      </c>
      <c r="C46" s="56"/>
      <c r="D46" s="113" t="s">
        <v>487</v>
      </c>
      <c r="E46" s="26" t="s">
        <v>34</v>
      </c>
      <c r="F46" s="123">
        <f>F47</f>
        <v>164468220</v>
      </c>
      <c r="G46" s="123">
        <f t="shared" ref="G46:I46" si="15">G47</f>
        <v>161977305</v>
      </c>
      <c r="H46" s="123">
        <f t="shared" si="15"/>
        <v>65756800</v>
      </c>
      <c r="I46" s="123">
        <f t="shared" si="15"/>
        <v>32729500</v>
      </c>
      <c r="J46" s="123">
        <f t="shared" ref="J46" si="16">J47</f>
        <v>2490915</v>
      </c>
      <c r="K46" s="64">
        <f>K47</f>
        <v>8807800</v>
      </c>
      <c r="L46" s="64">
        <f t="shared" ref="L46:P46" si="17">L47</f>
        <v>0</v>
      </c>
      <c r="M46" s="64">
        <f t="shared" si="17"/>
        <v>8807800</v>
      </c>
      <c r="N46" s="64">
        <f t="shared" si="17"/>
        <v>323300</v>
      </c>
      <c r="O46" s="64">
        <f t="shared" si="17"/>
        <v>284800</v>
      </c>
      <c r="P46" s="64">
        <f t="shared" si="17"/>
        <v>0</v>
      </c>
      <c r="Q46" s="64">
        <f>F46+K46</f>
        <v>173276020</v>
      </c>
      <c r="R46" s="97"/>
      <c r="S46" s="35"/>
      <c r="T46" s="34"/>
    </row>
    <row r="47" spans="1:20" s="3" customFormat="1" ht="96.75" customHeight="1">
      <c r="A47" s="60" t="s">
        <v>358</v>
      </c>
      <c r="B47" s="60" t="s">
        <v>357</v>
      </c>
      <c r="C47" s="60" t="s">
        <v>61</v>
      </c>
      <c r="D47" s="114" t="s">
        <v>500</v>
      </c>
      <c r="E47" s="26"/>
      <c r="F47" s="123">
        <f t="shared" si="3"/>
        <v>164468220</v>
      </c>
      <c r="G47" s="123">
        <f>19637100+119753920+23000000+100000-513715</f>
        <v>161977305</v>
      </c>
      <c r="H47" s="122">
        <f>46956800+18800000</f>
        <v>65756800</v>
      </c>
      <c r="I47" s="122">
        <v>32729500</v>
      </c>
      <c r="J47" s="122">
        <f>2627200-550000-100000+513715</f>
        <v>2490915</v>
      </c>
      <c r="K47" s="64">
        <f t="shared" si="14"/>
        <v>8807800</v>
      </c>
      <c r="L47" s="123"/>
      <c r="M47" s="65">
        <v>8807800</v>
      </c>
      <c r="N47" s="64">
        <v>323300</v>
      </c>
      <c r="O47" s="65">
        <v>284800</v>
      </c>
      <c r="P47" s="65">
        <f>L47</f>
        <v>0</v>
      </c>
      <c r="Q47" s="64">
        <f>F47+K47</f>
        <v>173276020</v>
      </c>
      <c r="R47" s="97"/>
      <c r="S47" s="35"/>
      <c r="T47" s="34"/>
    </row>
    <row r="48" spans="1:20" s="3" customFormat="1" ht="69.75" customHeight="1">
      <c r="A48" s="56" t="s">
        <v>359</v>
      </c>
      <c r="B48" s="56" t="s">
        <v>65</v>
      </c>
      <c r="C48" s="56"/>
      <c r="D48" s="113" t="s">
        <v>488</v>
      </c>
      <c r="E48" s="26" t="s">
        <v>7</v>
      </c>
      <c r="F48" s="123">
        <f t="shared" si="3"/>
        <v>118922600</v>
      </c>
      <c r="G48" s="123">
        <f>G49</f>
        <v>118922600</v>
      </c>
      <c r="H48" s="123">
        <f>H49</f>
        <v>98300000</v>
      </c>
      <c r="I48" s="122"/>
      <c r="J48" s="122"/>
      <c r="K48" s="64">
        <f t="shared" si="14"/>
        <v>0</v>
      </c>
      <c r="L48" s="64"/>
      <c r="M48" s="65"/>
      <c r="N48" s="64"/>
      <c r="O48" s="65"/>
      <c r="P48" s="65"/>
      <c r="Q48" s="64">
        <f t="shared" si="1"/>
        <v>118922600</v>
      </c>
      <c r="R48" s="97"/>
      <c r="S48" s="35"/>
      <c r="T48" s="34"/>
    </row>
    <row r="49" spans="1:20" s="3" customFormat="1" ht="96.75" customHeight="1">
      <c r="A49" s="56" t="s">
        <v>360</v>
      </c>
      <c r="B49" s="56" t="s">
        <v>361</v>
      </c>
      <c r="C49" s="56" t="s">
        <v>61</v>
      </c>
      <c r="D49" s="115" t="s">
        <v>399</v>
      </c>
      <c r="E49" s="26" t="s">
        <v>8</v>
      </c>
      <c r="F49" s="123">
        <f t="shared" si="3"/>
        <v>118922600</v>
      </c>
      <c r="G49" s="123">
        <v>118922600</v>
      </c>
      <c r="H49" s="122">
        <v>98300000</v>
      </c>
      <c r="I49" s="122"/>
      <c r="J49" s="122"/>
      <c r="K49" s="64">
        <f t="shared" si="14"/>
        <v>0</v>
      </c>
      <c r="L49" s="64"/>
      <c r="M49" s="65"/>
      <c r="N49" s="64"/>
      <c r="O49" s="65"/>
      <c r="P49" s="65"/>
      <c r="Q49" s="64">
        <f t="shared" si="1"/>
        <v>118922600</v>
      </c>
      <c r="R49" s="97"/>
      <c r="S49" s="35"/>
      <c r="T49" s="34"/>
    </row>
    <row r="50" spans="1:20" s="3" customFormat="1" ht="96.75" customHeight="1">
      <c r="A50" s="56" t="s">
        <v>362</v>
      </c>
      <c r="B50" s="56" t="s">
        <v>66</v>
      </c>
      <c r="C50" s="56" t="s">
        <v>62</v>
      </c>
      <c r="D50" s="113" t="s">
        <v>363</v>
      </c>
      <c r="E50" s="26" t="s">
        <v>37</v>
      </c>
      <c r="F50" s="123">
        <f t="shared" si="3"/>
        <v>14279300</v>
      </c>
      <c r="G50" s="123">
        <v>14279300</v>
      </c>
      <c r="H50" s="122">
        <v>9080700</v>
      </c>
      <c r="I50" s="122">
        <v>2150300</v>
      </c>
      <c r="J50" s="122"/>
      <c r="K50" s="64">
        <f t="shared" si="14"/>
        <v>0</v>
      </c>
      <c r="L50" s="64"/>
      <c r="M50" s="65"/>
      <c r="N50" s="64"/>
      <c r="O50" s="65"/>
      <c r="P50" s="65">
        <f>L50</f>
        <v>0</v>
      </c>
      <c r="Q50" s="64">
        <f t="shared" si="1"/>
        <v>14279300</v>
      </c>
      <c r="R50" s="97"/>
      <c r="S50" s="35"/>
      <c r="T50" s="34"/>
    </row>
    <row r="51" spans="1:20" s="3" customFormat="1" ht="77.25" customHeight="1">
      <c r="A51" s="56" t="s">
        <v>390</v>
      </c>
      <c r="B51" s="56" t="s">
        <v>366</v>
      </c>
      <c r="C51" s="56" t="s">
        <v>63</v>
      </c>
      <c r="D51" s="113" t="s">
        <v>176</v>
      </c>
      <c r="E51" s="26"/>
      <c r="F51" s="123">
        <f t="shared" si="3"/>
        <v>9115300</v>
      </c>
      <c r="G51" s="123">
        <v>9115300</v>
      </c>
      <c r="H51" s="122">
        <v>6164400</v>
      </c>
      <c r="I51" s="122">
        <v>313100</v>
      </c>
      <c r="J51" s="122"/>
      <c r="K51" s="64">
        <v>0</v>
      </c>
      <c r="L51" s="64" t="s">
        <v>439</v>
      </c>
      <c r="M51" s="65"/>
      <c r="N51" s="64"/>
      <c r="O51" s="65"/>
      <c r="P51" s="65" t="str">
        <f>L51</f>
        <v xml:space="preserve"> </v>
      </c>
      <c r="Q51" s="64">
        <f>F51+K51</f>
        <v>9115300</v>
      </c>
      <c r="R51" s="97"/>
      <c r="S51" s="35"/>
      <c r="T51" s="34"/>
    </row>
    <row r="52" spans="1:20" s="3" customFormat="1" ht="41.45" customHeight="1">
      <c r="A52" s="56" t="s">
        <v>367</v>
      </c>
      <c r="B52" s="56" t="s">
        <v>368</v>
      </c>
      <c r="C52" s="56" t="s">
        <v>63</v>
      </c>
      <c r="D52" s="113" t="s">
        <v>208</v>
      </c>
      <c r="E52" s="26"/>
      <c r="F52" s="123">
        <f t="shared" si="3"/>
        <v>92580</v>
      </c>
      <c r="G52" s="123">
        <f>50000+32580</f>
        <v>82580</v>
      </c>
      <c r="H52" s="122"/>
      <c r="I52" s="122"/>
      <c r="J52" s="122">
        <v>10000</v>
      </c>
      <c r="K52" s="64">
        <f t="shared" si="14"/>
        <v>0</v>
      </c>
      <c r="L52" s="64"/>
      <c r="M52" s="65"/>
      <c r="N52" s="64"/>
      <c r="O52" s="65"/>
      <c r="P52" s="65"/>
      <c r="Q52" s="64">
        <f t="shared" si="1"/>
        <v>92580</v>
      </c>
      <c r="R52" s="97"/>
      <c r="S52" s="35"/>
      <c r="T52" s="34"/>
    </row>
    <row r="53" spans="1:20" s="3" customFormat="1" ht="73.5" customHeight="1">
      <c r="A53" s="56" t="s">
        <v>115</v>
      </c>
      <c r="B53" s="56" t="s">
        <v>272</v>
      </c>
      <c r="C53" s="56"/>
      <c r="D53" s="113" t="s">
        <v>369</v>
      </c>
      <c r="E53" s="26"/>
      <c r="F53" s="64">
        <f>F54+F55</f>
        <v>2719700</v>
      </c>
      <c r="G53" s="64">
        <f t="shared" ref="G53:J53" si="18">G54+G55</f>
        <v>2719700</v>
      </c>
      <c r="H53" s="64">
        <f t="shared" si="18"/>
        <v>1799200</v>
      </c>
      <c r="I53" s="64">
        <f t="shared" si="18"/>
        <v>187100</v>
      </c>
      <c r="J53" s="64">
        <f t="shared" si="18"/>
        <v>0</v>
      </c>
      <c r="K53" s="64">
        <f t="shared" ref="K53:M53" si="19">K54+K55</f>
        <v>0</v>
      </c>
      <c r="L53" s="64">
        <f t="shared" si="19"/>
        <v>0</v>
      </c>
      <c r="M53" s="64">
        <f t="shared" si="19"/>
        <v>0</v>
      </c>
      <c r="N53" s="64">
        <f t="shared" ref="N53" si="20">N54+N55</f>
        <v>0</v>
      </c>
      <c r="O53" s="64">
        <f t="shared" ref="O53" si="21">O54+O55</f>
        <v>0</v>
      </c>
      <c r="P53" s="64">
        <f t="shared" ref="P53" si="22">P54+P55</f>
        <v>0</v>
      </c>
      <c r="Q53" s="64">
        <f t="shared" si="1"/>
        <v>2719700</v>
      </c>
      <c r="R53" s="97"/>
      <c r="S53" s="35"/>
      <c r="T53" s="34"/>
    </row>
    <row r="54" spans="1:20" s="3" customFormat="1" ht="70.5" customHeight="1">
      <c r="A54" s="56" t="s">
        <v>370</v>
      </c>
      <c r="B54" s="56" t="s">
        <v>372</v>
      </c>
      <c r="C54" s="56" t="s">
        <v>63</v>
      </c>
      <c r="D54" s="115" t="s">
        <v>374</v>
      </c>
      <c r="E54" s="26"/>
      <c r="F54" s="64">
        <f t="shared" si="3"/>
        <v>765400</v>
      </c>
      <c r="G54" s="64">
        <v>765400</v>
      </c>
      <c r="H54" s="65">
        <v>197200</v>
      </c>
      <c r="I54" s="65">
        <v>187100</v>
      </c>
      <c r="J54" s="65"/>
      <c r="K54" s="64">
        <f t="shared" si="14"/>
        <v>0</v>
      </c>
      <c r="L54" s="64"/>
      <c r="M54" s="65"/>
      <c r="N54" s="64"/>
      <c r="O54" s="65"/>
      <c r="P54" s="65"/>
      <c r="Q54" s="64">
        <f t="shared" si="1"/>
        <v>765400</v>
      </c>
      <c r="R54" s="97"/>
      <c r="S54" s="35"/>
      <c r="T54" s="34"/>
    </row>
    <row r="55" spans="1:20" s="3" customFormat="1" ht="78" customHeight="1">
      <c r="A55" s="56" t="s">
        <v>371</v>
      </c>
      <c r="B55" s="56" t="s">
        <v>373</v>
      </c>
      <c r="C55" s="56" t="s">
        <v>63</v>
      </c>
      <c r="D55" s="115" t="s">
        <v>375</v>
      </c>
      <c r="E55" s="26"/>
      <c r="F55" s="64">
        <f t="shared" si="3"/>
        <v>1954300</v>
      </c>
      <c r="G55" s="123">
        <v>1954300</v>
      </c>
      <c r="H55" s="122">
        <v>1602000</v>
      </c>
      <c r="I55" s="122"/>
      <c r="J55" s="122"/>
      <c r="K55" s="123">
        <f t="shared" si="14"/>
        <v>0</v>
      </c>
      <c r="L55" s="123"/>
      <c r="M55" s="122"/>
      <c r="N55" s="64"/>
      <c r="O55" s="65"/>
      <c r="P55" s="65"/>
      <c r="Q55" s="64">
        <f t="shared" si="1"/>
        <v>1954300</v>
      </c>
      <c r="R55" s="97"/>
      <c r="S55" s="35"/>
      <c r="T55" s="34"/>
    </row>
    <row r="56" spans="1:20" s="3" customFormat="1" ht="110.25" customHeight="1">
      <c r="A56" s="56" t="s">
        <v>376</v>
      </c>
      <c r="B56" s="56" t="s">
        <v>377</v>
      </c>
      <c r="C56" s="56" t="s">
        <v>63</v>
      </c>
      <c r="D56" s="112" t="s">
        <v>378</v>
      </c>
      <c r="E56" s="26"/>
      <c r="F56" s="64">
        <f t="shared" si="3"/>
        <v>2663100</v>
      </c>
      <c r="G56" s="123">
        <v>2663100</v>
      </c>
      <c r="H56" s="122">
        <v>1814000</v>
      </c>
      <c r="I56" s="122">
        <v>174400</v>
      </c>
      <c r="J56" s="122"/>
      <c r="K56" s="123">
        <f t="shared" si="14"/>
        <v>0</v>
      </c>
      <c r="L56" s="123"/>
      <c r="M56" s="122"/>
      <c r="N56" s="64"/>
      <c r="O56" s="65"/>
      <c r="P56" s="65">
        <f t="shared" ref="P56:P59" si="23">L56</f>
        <v>0</v>
      </c>
      <c r="Q56" s="64">
        <f t="shared" si="1"/>
        <v>2663100</v>
      </c>
      <c r="R56" s="97"/>
      <c r="S56" s="35"/>
      <c r="T56" s="34"/>
    </row>
    <row r="57" spans="1:20" s="3" customFormat="1" ht="113.45" hidden="1" customHeight="1">
      <c r="A57" s="56" t="s">
        <v>379</v>
      </c>
      <c r="B57" s="56" t="s">
        <v>380</v>
      </c>
      <c r="C57" s="56"/>
      <c r="D57" s="112" t="s">
        <v>381</v>
      </c>
      <c r="E57" s="26"/>
      <c r="F57" s="64">
        <f t="shared" si="3"/>
        <v>0</v>
      </c>
      <c r="G57" s="123"/>
      <c r="H57" s="123">
        <f t="shared" ref="H57:J57" si="24">H58+H59</f>
        <v>0</v>
      </c>
      <c r="I57" s="123">
        <f t="shared" si="24"/>
        <v>0</v>
      </c>
      <c r="J57" s="123">
        <f t="shared" si="24"/>
        <v>0</v>
      </c>
      <c r="K57" s="123">
        <f t="shared" si="14"/>
        <v>0</v>
      </c>
      <c r="L57" s="123"/>
      <c r="M57" s="123">
        <f t="shared" ref="M57:O57" si="25">M58+M59</f>
        <v>0</v>
      </c>
      <c r="N57" s="64">
        <f t="shared" si="25"/>
        <v>0</v>
      </c>
      <c r="O57" s="64">
        <f t="shared" si="25"/>
        <v>0</v>
      </c>
      <c r="P57" s="65">
        <f t="shared" si="23"/>
        <v>0</v>
      </c>
      <c r="Q57" s="64">
        <f t="shared" si="1"/>
        <v>0</v>
      </c>
      <c r="R57" s="97"/>
      <c r="S57" s="35"/>
      <c r="T57" s="34"/>
    </row>
    <row r="58" spans="1:20" s="3" customFormat="1" ht="166.5" hidden="1" customHeight="1">
      <c r="A58" s="56" t="s">
        <v>422</v>
      </c>
      <c r="B58" s="56" t="s">
        <v>423</v>
      </c>
      <c r="C58" s="56" t="s">
        <v>63</v>
      </c>
      <c r="D58" s="113" t="s">
        <v>426</v>
      </c>
      <c r="E58" s="26"/>
      <c r="F58" s="64">
        <f t="shared" si="3"/>
        <v>0</v>
      </c>
      <c r="G58" s="123"/>
      <c r="H58" s="122"/>
      <c r="I58" s="122"/>
      <c r="J58" s="122"/>
      <c r="K58" s="123">
        <f t="shared" si="14"/>
        <v>0</v>
      </c>
      <c r="L58" s="123"/>
      <c r="M58" s="122"/>
      <c r="N58" s="64"/>
      <c r="O58" s="65"/>
      <c r="P58" s="65">
        <f t="shared" si="23"/>
        <v>0</v>
      </c>
      <c r="Q58" s="64">
        <f t="shared" si="1"/>
        <v>0</v>
      </c>
      <c r="R58" s="97"/>
      <c r="S58" s="35"/>
      <c r="T58" s="34"/>
    </row>
    <row r="59" spans="1:20" s="3" customFormat="1" ht="162.75" hidden="1" customHeight="1">
      <c r="A59" s="56" t="s">
        <v>424</v>
      </c>
      <c r="B59" s="56" t="s">
        <v>425</v>
      </c>
      <c r="C59" s="56" t="s">
        <v>63</v>
      </c>
      <c r="D59" s="113" t="s">
        <v>427</v>
      </c>
      <c r="E59" s="26"/>
      <c r="F59" s="64">
        <f t="shared" si="3"/>
        <v>0</v>
      </c>
      <c r="G59" s="123"/>
      <c r="H59" s="122"/>
      <c r="I59" s="122"/>
      <c r="J59" s="122"/>
      <c r="K59" s="123">
        <f t="shared" si="14"/>
        <v>0</v>
      </c>
      <c r="L59" s="123"/>
      <c r="M59" s="122"/>
      <c r="N59" s="64"/>
      <c r="O59" s="65"/>
      <c r="P59" s="65">
        <f t="shared" si="23"/>
        <v>0</v>
      </c>
      <c r="Q59" s="64">
        <f t="shared" si="1"/>
        <v>0</v>
      </c>
      <c r="R59" s="97"/>
      <c r="S59" s="35"/>
      <c r="T59" s="34"/>
    </row>
    <row r="60" spans="1:20" s="3" customFormat="1" ht="184.5" hidden="1" customHeight="1">
      <c r="A60" s="56" t="s">
        <v>383</v>
      </c>
      <c r="B60" s="56" t="s">
        <v>382</v>
      </c>
      <c r="C60" s="56" t="s">
        <v>63</v>
      </c>
      <c r="D60" s="113" t="s">
        <v>421</v>
      </c>
      <c r="E60" s="26"/>
      <c r="F60" s="64">
        <f t="shared" si="3"/>
        <v>0</v>
      </c>
      <c r="G60" s="123"/>
      <c r="H60" s="122"/>
      <c r="I60" s="122"/>
      <c r="J60" s="122"/>
      <c r="K60" s="123">
        <f t="shared" si="14"/>
        <v>0</v>
      </c>
      <c r="L60" s="123"/>
      <c r="M60" s="122"/>
      <c r="N60" s="64"/>
      <c r="O60" s="65"/>
      <c r="P60" s="65"/>
      <c r="Q60" s="64">
        <f t="shared" si="1"/>
        <v>0</v>
      </c>
      <c r="R60" s="97"/>
      <c r="S60" s="35"/>
      <c r="T60" s="34"/>
    </row>
    <row r="61" spans="1:20" s="3" customFormat="1" ht="241.5" hidden="1" customHeight="1">
      <c r="A61" s="56" t="s">
        <v>452</v>
      </c>
      <c r="B61" s="56" t="s">
        <v>453</v>
      </c>
      <c r="C61" s="56" t="s">
        <v>63</v>
      </c>
      <c r="D61" s="127" t="s">
        <v>454</v>
      </c>
      <c r="E61" s="26"/>
      <c r="F61" s="64">
        <f t="shared" si="3"/>
        <v>0</v>
      </c>
      <c r="G61" s="123"/>
      <c r="H61" s="122"/>
      <c r="I61" s="122"/>
      <c r="J61" s="122"/>
      <c r="K61" s="123">
        <f t="shared" si="14"/>
        <v>0</v>
      </c>
      <c r="L61" s="123"/>
      <c r="M61" s="122"/>
      <c r="N61" s="64"/>
      <c r="O61" s="65"/>
      <c r="P61" s="65">
        <f>L61</f>
        <v>0</v>
      </c>
      <c r="Q61" s="64">
        <f t="shared" si="1"/>
        <v>0</v>
      </c>
      <c r="R61" s="97"/>
      <c r="S61" s="35"/>
      <c r="T61" s="34"/>
    </row>
    <row r="62" spans="1:20" s="3" customFormat="1" ht="233.25" hidden="1" customHeight="1">
      <c r="A62" s="56" t="s">
        <v>455</v>
      </c>
      <c r="B62" s="56" t="s">
        <v>456</v>
      </c>
      <c r="C62" s="56" t="s">
        <v>63</v>
      </c>
      <c r="D62" s="113" t="s">
        <v>457</v>
      </c>
      <c r="E62" s="26"/>
      <c r="F62" s="64">
        <f t="shared" si="3"/>
        <v>0</v>
      </c>
      <c r="G62" s="123"/>
      <c r="H62" s="122"/>
      <c r="I62" s="122"/>
      <c r="J62" s="122"/>
      <c r="K62" s="123">
        <f t="shared" si="14"/>
        <v>0</v>
      </c>
      <c r="L62" s="123"/>
      <c r="M62" s="122"/>
      <c r="N62" s="64"/>
      <c r="O62" s="65"/>
      <c r="P62" s="65">
        <f t="shared" ref="P62:P71" si="26">L62</f>
        <v>0</v>
      </c>
      <c r="Q62" s="64">
        <f t="shared" si="1"/>
        <v>0</v>
      </c>
      <c r="R62" s="97"/>
      <c r="S62" s="35"/>
      <c r="T62" s="34"/>
    </row>
    <row r="63" spans="1:20" s="3" customFormat="1" ht="248.25" hidden="1" customHeight="1">
      <c r="A63" s="56" t="s">
        <v>444</v>
      </c>
      <c r="B63" s="56" t="s">
        <v>445</v>
      </c>
      <c r="C63" s="56" t="s">
        <v>63</v>
      </c>
      <c r="D63" s="113" t="s">
        <v>446</v>
      </c>
      <c r="E63" s="26"/>
      <c r="F63" s="64">
        <f t="shared" si="3"/>
        <v>0</v>
      </c>
      <c r="G63" s="123"/>
      <c r="H63" s="122"/>
      <c r="I63" s="122"/>
      <c r="J63" s="122"/>
      <c r="K63" s="123">
        <f t="shared" si="14"/>
        <v>0</v>
      </c>
      <c r="L63" s="123"/>
      <c r="M63" s="122"/>
      <c r="N63" s="64"/>
      <c r="O63" s="65"/>
      <c r="P63" s="65">
        <f t="shared" si="26"/>
        <v>0</v>
      </c>
      <c r="Q63" s="64">
        <f t="shared" si="1"/>
        <v>0</v>
      </c>
      <c r="R63" s="97"/>
      <c r="S63" s="35"/>
      <c r="T63" s="34"/>
    </row>
    <row r="64" spans="1:20" s="3" customFormat="1" ht="227.25" hidden="1" customHeight="1">
      <c r="A64" s="56" t="s">
        <v>440</v>
      </c>
      <c r="B64" s="56" t="s">
        <v>441</v>
      </c>
      <c r="C64" s="56" t="s">
        <v>63</v>
      </c>
      <c r="D64" s="113" t="s">
        <v>442</v>
      </c>
      <c r="E64" s="26"/>
      <c r="F64" s="64">
        <f t="shared" si="3"/>
        <v>0</v>
      </c>
      <c r="G64" s="123"/>
      <c r="H64" s="122"/>
      <c r="I64" s="122"/>
      <c r="J64" s="122"/>
      <c r="K64" s="123">
        <f t="shared" si="14"/>
        <v>0</v>
      </c>
      <c r="L64" s="123"/>
      <c r="M64" s="122"/>
      <c r="N64" s="64"/>
      <c r="O64" s="65"/>
      <c r="P64" s="65">
        <f t="shared" si="26"/>
        <v>0</v>
      </c>
      <c r="Q64" s="64">
        <f t="shared" si="1"/>
        <v>0</v>
      </c>
      <c r="R64" s="97"/>
      <c r="S64" s="35"/>
      <c r="T64" s="34"/>
    </row>
    <row r="65" spans="1:20" s="3" customFormat="1" ht="147" hidden="1" customHeight="1">
      <c r="A65" s="56" t="s">
        <v>464</v>
      </c>
      <c r="B65" s="56" t="s">
        <v>465</v>
      </c>
      <c r="C65" s="56" t="s">
        <v>63</v>
      </c>
      <c r="D65" s="113" t="s">
        <v>466</v>
      </c>
      <c r="E65" s="26"/>
      <c r="F65" s="64">
        <f t="shared" si="3"/>
        <v>0</v>
      </c>
      <c r="G65" s="123"/>
      <c r="H65" s="122"/>
      <c r="I65" s="122"/>
      <c r="J65" s="122"/>
      <c r="K65" s="123">
        <f t="shared" si="14"/>
        <v>0</v>
      </c>
      <c r="L65" s="123"/>
      <c r="M65" s="122"/>
      <c r="N65" s="64"/>
      <c r="O65" s="65"/>
      <c r="P65" s="65"/>
      <c r="Q65" s="64">
        <f t="shared" si="1"/>
        <v>0</v>
      </c>
      <c r="R65" s="97"/>
      <c r="S65" s="35"/>
      <c r="T65" s="34"/>
    </row>
    <row r="66" spans="1:20" s="3" customFormat="1" ht="196.5" hidden="1" customHeight="1">
      <c r="A66" s="56" t="s">
        <v>436</v>
      </c>
      <c r="B66" s="56" t="s">
        <v>437</v>
      </c>
      <c r="C66" s="56" t="s">
        <v>63</v>
      </c>
      <c r="D66" s="113" t="s">
        <v>448</v>
      </c>
      <c r="E66" s="26"/>
      <c r="F66" s="64">
        <f t="shared" si="3"/>
        <v>0</v>
      </c>
      <c r="G66" s="123"/>
      <c r="H66" s="122"/>
      <c r="I66" s="122"/>
      <c r="J66" s="122"/>
      <c r="K66" s="123">
        <f t="shared" si="14"/>
        <v>0</v>
      </c>
      <c r="L66" s="123"/>
      <c r="M66" s="122"/>
      <c r="N66" s="64"/>
      <c r="O66" s="65"/>
      <c r="P66" s="65">
        <f t="shared" si="26"/>
        <v>0</v>
      </c>
      <c r="Q66" s="64">
        <f t="shared" si="1"/>
        <v>0</v>
      </c>
      <c r="R66" s="97"/>
      <c r="S66" s="35"/>
      <c r="T66" s="34"/>
    </row>
    <row r="67" spans="1:20" s="3" customFormat="1" ht="177.95" hidden="1" customHeight="1">
      <c r="A67" s="56" t="s">
        <v>428</v>
      </c>
      <c r="B67" s="56" t="s">
        <v>429</v>
      </c>
      <c r="C67" s="56" t="s">
        <v>63</v>
      </c>
      <c r="D67" s="113" t="s">
        <v>430</v>
      </c>
      <c r="E67" s="26"/>
      <c r="F67" s="64">
        <f t="shared" si="3"/>
        <v>0</v>
      </c>
      <c r="G67" s="123"/>
      <c r="H67" s="122"/>
      <c r="I67" s="122"/>
      <c r="J67" s="122"/>
      <c r="K67" s="123">
        <f t="shared" si="14"/>
        <v>0</v>
      </c>
      <c r="L67" s="123"/>
      <c r="M67" s="122"/>
      <c r="N67" s="64"/>
      <c r="O67" s="65"/>
      <c r="P67" s="65">
        <f t="shared" si="26"/>
        <v>0</v>
      </c>
      <c r="Q67" s="64">
        <f t="shared" si="1"/>
        <v>0</v>
      </c>
      <c r="R67" s="97"/>
      <c r="S67" s="35"/>
      <c r="T67" s="34"/>
    </row>
    <row r="68" spans="1:20" s="3" customFormat="1" ht="192" customHeight="1">
      <c r="A68" s="56" t="s">
        <v>424</v>
      </c>
      <c r="B68" s="56" t="s">
        <v>425</v>
      </c>
      <c r="C68" s="56" t="s">
        <v>63</v>
      </c>
      <c r="D68" s="113" t="s">
        <v>427</v>
      </c>
      <c r="E68" s="26"/>
      <c r="F68" s="64">
        <f t="shared" si="3"/>
        <v>0</v>
      </c>
      <c r="G68" s="123"/>
      <c r="H68" s="122"/>
      <c r="I68" s="122"/>
      <c r="J68" s="122"/>
      <c r="K68" s="123">
        <f t="shared" si="14"/>
        <v>1886800</v>
      </c>
      <c r="L68" s="123">
        <f>1886800</f>
        <v>1886800</v>
      </c>
      <c r="M68" s="122"/>
      <c r="N68" s="64"/>
      <c r="O68" s="65"/>
      <c r="P68" s="65">
        <f>L68</f>
        <v>1886800</v>
      </c>
      <c r="Q68" s="64">
        <f t="shared" si="1"/>
        <v>1886800</v>
      </c>
      <c r="R68" s="97"/>
      <c r="S68" s="35"/>
      <c r="T68" s="34"/>
    </row>
    <row r="69" spans="1:20" s="3" customFormat="1" ht="199.5" customHeight="1">
      <c r="A69" s="56" t="s">
        <v>383</v>
      </c>
      <c r="B69" s="56" t="s">
        <v>382</v>
      </c>
      <c r="C69" s="56" t="s">
        <v>63</v>
      </c>
      <c r="D69" s="113" t="s">
        <v>421</v>
      </c>
      <c r="E69" s="26"/>
      <c r="F69" s="64">
        <f t="shared" si="3"/>
        <v>346200</v>
      </c>
      <c r="G69" s="123">
        <v>346200</v>
      </c>
      <c r="H69" s="122">
        <v>284000</v>
      </c>
      <c r="I69" s="122"/>
      <c r="J69" s="122"/>
      <c r="K69" s="123"/>
      <c r="L69" s="123"/>
      <c r="M69" s="122"/>
      <c r="N69" s="64"/>
      <c r="O69" s="65"/>
      <c r="P69" s="65"/>
      <c r="Q69" s="64">
        <f t="shared" si="1"/>
        <v>346200</v>
      </c>
      <c r="R69" s="97"/>
      <c r="S69" s="35"/>
      <c r="T69" s="34"/>
    </row>
    <row r="70" spans="1:20" s="3" customFormat="1" ht="159.75" customHeight="1">
      <c r="A70" s="56" t="s">
        <v>464</v>
      </c>
      <c r="B70" s="56" t="s">
        <v>465</v>
      </c>
      <c r="C70" s="56" t="s">
        <v>63</v>
      </c>
      <c r="D70" s="113" t="s">
        <v>466</v>
      </c>
      <c r="E70" s="26"/>
      <c r="F70" s="64">
        <f t="shared" si="3"/>
        <v>0</v>
      </c>
      <c r="G70" s="123"/>
      <c r="H70" s="122"/>
      <c r="I70" s="122"/>
      <c r="J70" s="122"/>
      <c r="K70" s="123">
        <f t="shared" si="14"/>
        <v>17614.2</v>
      </c>
      <c r="L70" s="123"/>
      <c r="M70" s="122">
        <f>17614.2</f>
        <v>17614.2</v>
      </c>
      <c r="N70" s="64"/>
      <c r="O70" s="65"/>
      <c r="P70" s="65"/>
      <c r="Q70" s="64">
        <f t="shared" si="1"/>
        <v>17614.2</v>
      </c>
      <c r="R70" s="97"/>
      <c r="S70" s="35"/>
      <c r="T70" s="34"/>
    </row>
    <row r="71" spans="1:20" s="3" customFormat="1" ht="99.75" customHeight="1">
      <c r="A71" s="56" t="s">
        <v>407</v>
      </c>
      <c r="B71" s="56" t="s">
        <v>408</v>
      </c>
      <c r="C71" s="56" t="s">
        <v>63</v>
      </c>
      <c r="D71" s="112" t="s">
        <v>471</v>
      </c>
      <c r="E71" s="26"/>
      <c r="F71" s="64">
        <f t="shared" ref="F71:F132" si="27">G71+J71</f>
        <v>0</v>
      </c>
      <c r="G71" s="123"/>
      <c r="H71" s="122"/>
      <c r="I71" s="122"/>
      <c r="J71" s="122"/>
      <c r="K71" s="123">
        <f>M71+P71</f>
        <v>12225000</v>
      </c>
      <c r="L71" s="123">
        <f>11650000+550000+25000</f>
        <v>12225000</v>
      </c>
      <c r="M71" s="122"/>
      <c r="N71" s="64"/>
      <c r="O71" s="65"/>
      <c r="P71" s="65">
        <f t="shared" si="26"/>
        <v>12225000</v>
      </c>
      <c r="Q71" s="64">
        <f>F71+K71</f>
        <v>12225000</v>
      </c>
      <c r="R71" s="97"/>
      <c r="S71" s="35"/>
      <c r="T71" s="34"/>
    </row>
    <row r="72" spans="1:20" s="3" customFormat="1" ht="131.44999999999999" customHeight="1">
      <c r="A72" s="56" t="s">
        <v>418</v>
      </c>
      <c r="B72" s="56" t="s">
        <v>419</v>
      </c>
      <c r="C72" s="56" t="s">
        <v>63</v>
      </c>
      <c r="D72" s="112" t="s">
        <v>420</v>
      </c>
      <c r="E72" s="26"/>
      <c r="F72" s="64">
        <f t="shared" si="27"/>
        <v>14049800</v>
      </c>
      <c r="G72" s="123">
        <v>14049800</v>
      </c>
      <c r="H72" s="122">
        <v>11650000</v>
      </c>
      <c r="I72" s="122"/>
      <c r="J72" s="122"/>
      <c r="K72" s="123">
        <f t="shared" ref="K72:K74" si="28">M72+P72</f>
        <v>0</v>
      </c>
      <c r="L72" s="123"/>
      <c r="M72" s="122"/>
      <c r="N72" s="64"/>
      <c r="O72" s="65"/>
      <c r="P72" s="65"/>
      <c r="Q72" s="64">
        <f t="shared" ref="Q72:Q74" si="29">F72+K72</f>
        <v>14049800</v>
      </c>
      <c r="R72" s="97"/>
      <c r="S72" s="35"/>
      <c r="T72" s="34"/>
    </row>
    <row r="73" spans="1:20" s="3" customFormat="1" ht="156" customHeight="1">
      <c r="A73" s="56" t="s">
        <v>494</v>
      </c>
      <c r="B73" s="56" t="s">
        <v>495</v>
      </c>
      <c r="C73" s="56" t="s">
        <v>63</v>
      </c>
      <c r="D73" s="112" t="s">
        <v>496</v>
      </c>
      <c r="E73" s="26"/>
      <c r="F73" s="64">
        <f t="shared" si="27"/>
        <v>0</v>
      </c>
      <c r="G73" s="123"/>
      <c r="H73" s="122"/>
      <c r="I73" s="122"/>
      <c r="J73" s="122"/>
      <c r="K73" s="123">
        <f t="shared" si="28"/>
        <v>1421672.7</v>
      </c>
      <c r="L73" s="123"/>
      <c r="M73" s="122">
        <f>1058300+363372.7</f>
        <v>1421672.7</v>
      </c>
      <c r="N73" s="64"/>
      <c r="O73" s="65"/>
      <c r="P73" s="65"/>
      <c r="Q73" s="64">
        <f t="shared" si="29"/>
        <v>1421672.7</v>
      </c>
      <c r="R73" s="97"/>
      <c r="S73" s="35"/>
      <c r="T73" s="34"/>
    </row>
    <row r="74" spans="1:20" s="3" customFormat="1" ht="98.25" customHeight="1">
      <c r="A74" s="56" t="s">
        <v>467</v>
      </c>
      <c r="B74" s="56" t="s">
        <v>468</v>
      </c>
      <c r="C74" s="56" t="s">
        <v>63</v>
      </c>
      <c r="D74" s="124" t="s">
        <v>497</v>
      </c>
      <c r="E74" s="26"/>
      <c r="F74" s="64">
        <f t="shared" si="27"/>
        <v>24014600</v>
      </c>
      <c r="G74" s="123">
        <v>24014600</v>
      </c>
      <c r="H74" s="122"/>
      <c r="I74" s="122"/>
      <c r="J74" s="122"/>
      <c r="K74" s="123">
        <f t="shared" si="28"/>
        <v>0</v>
      </c>
      <c r="L74" s="123"/>
      <c r="M74" s="122"/>
      <c r="N74" s="64"/>
      <c r="O74" s="65"/>
      <c r="P74" s="65"/>
      <c r="Q74" s="64">
        <f t="shared" si="29"/>
        <v>24014600</v>
      </c>
      <c r="R74" s="97"/>
      <c r="S74" s="35"/>
      <c r="T74" s="34"/>
    </row>
    <row r="75" spans="1:20" s="3" customFormat="1" ht="55.5" customHeight="1">
      <c r="A75" s="56" t="s">
        <v>331</v>
      </c>
      <c r="B75" s="56" t="s">
        <v>324</v>
      </c>
      <c r="C75" s="56" t="s">
        <v>325</v>
      </c>
      <c r="D75" s="112" t="s">
        <v>326</v>
      </c>
      <c r="E75" s="26"/>
      <c r="F75" s="64">
        <f t="shared" si="27"/>
        <v>1667500</v>
      </c>
      <c r="G75" s="64">
        <v>1667500</v>
      </c>
      <c r="H75" s="65"/>
      <c r="I75" s="65"/>
      <c r="J75" s="65"/>
      <c r="K75" s="64">
        <f t="shared" si="14"/>
        <v>0</v>
      </c>
      <c r="L75" s="64"/>
      <c r="M75" s="64"/>
      <c r="N75" s="64"/>
      <c r="O75" s="65"/>
      <c r="P75" s="65">
        <f>L75</f>
        <v>0</v>
      </c>
      <c r="Q75" s="64">
        <f>F75+K75</f>
        <v>1667500</v>
      </c>
      <c r="R75" s="97"/>
      <c r="S75" s="35"/>
      <c r="T75" s="34"/>
    </row>
    <row r="76" spans="1:20" s="3" customFormat="1" ht="42.75" hidden="1" customHeight="1">
      <c r="A76" s="61" t="s">
        <v>222</v>
      </c>
      <c r="B76" s="56" t="s">
        <v>268</v>
      </c>
      <c r="C76" s="61" t="s">
        <v>73</v>
      </c>
      <c r="D76" s="111" t="s">
        <v>107</v>
      </c>
      <c r="E76" s="26"/>
      <c r="F76" s="64">
        <f t="shared" si="27"/>
        <v>0</v>
      </c>
      <c r="G76" s="64"/>
      <c r="H76" s="65"/>
      <c r="I76" s="65"/>
      <c r="J76" s="65"/>
      <c r="K76" s="64">
        <f t="shared" si="14"/>
        <v>0</v>
      </c>
      <c r="L76" s="64"/>
      <c r="M76" s="65"/>
      <c r="N76" s="64"/>
      <c r="O76" s="65"/>
      <c r="P76" s="65">
        <f>L76</f>
        <v>0</v>
      </c>
      <c r="Q76" s="64">
        <f t="shared" si="1"/>
        <v>0</v>
      </c>
      <c r="R76" s="97"/>
      <c r="S76" s="35"/>
      <c r="T76" s="34"/>
    </row>
    <row r="77" spans="1:20" s="3" customFormat="1" ht="51" hidden="1" customHeight="1">
      <c r="A77" s="56" t="s">
        <v>252</v>
      </c>
      <c r="B77" s="56" t="s">
        <v>271</v>
      </c>
      <c r="C77" s="56" t="s">
        <v>58</v>
      </c>
      <c r="D77" s="112" t="s">
        <v>206</v>
      </c>
      <c r="E77" s="2"/>
      <c r="F77" s="64">
        <f t="shared" si="27"/>
        <v>0</v>
      </c>
      <c r="G77" s="64"/>
      <c r="H77" s="65"/>
      <c r="I77" s="65"/>
      <c r="J77" s="65"/>
      <c r="K77" s="64">
        <f t="shared" ref="K77" si="30">M77+P77</f>
        <v>0</v>
      </c>
      <c r="L77" s="64"/>
      <c r="M77" s="65"/>
      <c r="N77" s="64"/>
      <c r="O77" s="65"/>
      <c r="P77" s="65"/>
      <c r="Q77" s="64">
        <f t="shared" si="1"/>
        <v>0</v>
      </c>
      <c r="R77" s="97"/>
      <c r="S77" s="35"/>
      <c r="T77" s="34"/>
    </row>
    <row r="78" spans="1:20" s="11" customFormat="1" ht="69" customHeight="1">
      <c r="A78" s="43" t="s">
        <v>122</v>
      </c>
      <c r="B78" s="43" t="s">
        <v>122</v>
      </c>
      <c r="C78" s="49"/>
      <c r="D78" s="48" t="s">
        <v>341</v>
      </c>
      <c r="E78" s="47" t="s">
        <v>27</v>
      </c>
      <c r="F78" s="73">
        <f t="shared" si="27"/>
        <v>76773349</v>
      </c>
      <c r="G78" s="46">
        <f t="shared" ref="G78:P78" si="31">G79</f>
        <v>76271449</v>
      </c>
      <c r="H78" s="46">
        <f t="shared" si="31"/>
        <v>33280184</v>
      </c>
      <c r="I78" s="46">
        <f t="shared" si="31"/>
        <v>2157600</v>
      </c>
      <c r="J78" s="46">
        <f t="shared" si="31"/>
        <v>501900</v>
      </c>
      <c r="K78" s="46">
        <f t="shared" si="31"/>
        <v>280000</v>
      </c>
      <c r="L78" s="46">
        <f t="shared" si="31"/>
        <v>0</v>
      </c>
      <c r="M78" s="46">
        <f t="shared" si="31"/>
        <v>280000</v>
      </c>
      <c r="N78" s="46">
        <f t="shared" si="31"/>
        <v>205000</v>
      </c>
      <c r="O78" s="46">
        <f t="shared" si="31"/>
        <v>0</v>
      </c>
      <c r="P78" s="46">
        <f t="shared" si="31"/>
        <v>0</v>
      </c>
      <c r="Q78" s="46">
        <f t="shared" si="1"/>
        <v>77053349</v>
      </c>
      <c r="R78" s="32"/>
      <c r="S78" s="36"/>
      <c r="T78" s="31"/>
    </row>
    <row r="79" spans="1:20" s="11" customFormat="1" ht="58.7" customHeight="1">
      <c r="A79" s="58" t="s">
        <v>123</v>
      </c>
      <c r="B79" s="58" t="s">
        <v>123</v>
      </c>
      <c r="C79" s="56"/>
      <c r="D79" s="104" t="str">
        <f>D78</f>
        <v>Управління  соціального захисту населення  міської ради</v>
      </c>
      <c r="E79" s="24"/>
      <c r="F79" s="64">
        <f>G79+J79</f>
        <v>76773349</v>
      </c>
      <c r="G79" s="64">
        <f>SUM(G80:G114)+G116</f>
        <v>76271449</v>
      </c>
      <c r="H79" s="64">
        <f t="shared" ref="H79:P79" si="32">SUM(H80:H114)</f>
        <v>33280184</v>
      </c>
      <c r="I79" s="64">
        <f t="shared" si="32"/>
        <v>2157600</v>
      </c>
      <c r="J79" s="64">
        <f t="shared" si="32"/>
        <v>501900</v>
      </c>
      <c r="K79" s="64">
        <f t="shared" si="32"/>
        <v>280000</v>
      </c>
      <c r="L79" s="64">
        <f t="shared" si="32"/>
        <v>0</v>
      </c>
      <c r="M79" s="64">
        <f t="shared" si="32"/>
        <v>280000</v>
      </c>
      <c r="N79" s="64">
        <f t="shared" si="32"/>
        <v>205000</v>
      </c>
      <c r="O79" s="64">
        <f t="shared" si="32"/>
        <v>0</v>
      </c>
      <c r="P79" s="64">
        <f t="shared" si="32"/>
        <v>0</v>
      </c>
      <c r="Q79" s="64">
        <f t="shared" si="1"/>
        <v>77053349</v>
      </c>
      <c r="R79" s="32"/>
      <c r="S79" s="36"/>
      <c r="T79" s="31"/>
    </row>
    <row r="80" spans="1:20" s="3" customFormat="1" ht="92.25" customHeight="1">
      <c r="A80" s="56" t="s">
        <v>124</v>
      </c>
      <c r="B80" s="56" t="s">
        <v>254</v>
      </c>
      <c r="C80" s="56" t="s">
        <v>50</v>
      </c>
      <c r="D80" s="108" t="s">
        <v>355</v>
      </c>
      <c r="E80" s="26" t="s">
        <v>2</v>
      </c>
      <c r="F80" s="64">
        <f t="shared" si="27"/>
        <v>17400000</v>
      </c>
      <c r="G80" s="65">
        <f>14000000+3400000</f>
        <v>17400000</v>
      </c>
      <c r="H80" s="65">
        <f>10800000+2800000</f>
        <v>13600000</v>
      </c>
      <c r="I80" s="65">
        <v>641000</v>
      </c>
      <c r="J80" s="65"/>
      <c r="K80" s="65">
        <f>M80+P80</f>
        <v>0</v>
      </c>
      <c r="L80" s="65"/>
      <c r="M80" s="65"/>
      <c r="N80" s="65"/>
      <c r="O80" s="65"/>
      <c r="P80" s="64">
        <f>L80</f>
        <v>0</v>
      </c>
      <c r="Q80" s="65">
        <f>F80+K80</f>
        <v>17400000</v>
      </c>
      <c r="R80" s="97"/>
      <c r="S80" s="35"/>
      <c r="T80" s="34"/>
    </row>
    <row r="81" spans="1:20" s="3" customFormat="1" ht="49.9" customHeight="1">
      <c r="A81" s="56" t="s">
        <v>142</v>
      </c>
      <c r="B81" s="56" t="s">
        <v>216</v>
      </c>
      <c r="C81" s="56" t="s">
        <v>59</v>
      </c>
      <c r="D81" s="108" t="s">
        <v>106</v>
      </c>
      <c r="E81" s="26"/>
      <c r="F81" s="64">
        <f t="shared" si="27"/>
        <v>107000</v>
      </c>
      <c r="G81" s="65">
        <f>90000+17000</f>
        <v>107000</v>
      </c>
      <c r="H81" s="65"/>
      <c r="I81" s="65"/>
      <c r="J81" s="65"/>
      <c r="K81" s="64">
        <f t="shared" ref="K81:K89" si="33">M81+P81</f>
        <v>0</v>
      </c>
      <c r="L81" s="64"/>
      <c r="M81" s="65"/>
      <c r="N81" s="65"/>
      <c r="O81" s="65"/>
      <c r="P81" s="65"/>
      <c r="Q81" s="64">
        <f t="shared" si="1"/>
        <v>107000</v>
      </c>
      <c r="R81" s="97"/>
      <c r="S81" s="35"/>
      <c r="T81" s="34"/>
    </row>
    <row r="82" spans="1:20" s="11" customFormat="1" ht="53.45" hidden="1" customHeight="1">
      <c r="A82" s="49" t="s">
        <v>125</v>
      </c>
      <c r="B82" s="56" t="s">
        <v>274</v>
      </c>
      <c r="C82" s="56" t="s">
        <v>65</v>
      </c>
      <c r="D82" s="112" t="s">
        <v>126</v>
      </c>
      <c r="E82" s="26" t="s">
        <v>24</v>
      </c>
      <c r="F82" s="64">
        <f t="shared" si="27"/>
        <v>0</v>
      </c>
      <c r="G82" s="46"/>
      <c r="H82" s="64"/>
      <c r="I82" s="64"/>
      <c r="J82" s="64"/>
      <c r="K82" s="64">
        <f t="shared" si="33"/>
        <v>0</v>
      </c>
      <c r="L82" s="64"/>
      <c r="M82" s="64"/>
      <c r="N82" s="64"/>
      <c r="O82" s="64"/>
      <c r="P82" s="64"/>
      <c r="Q82" s="64">
        <f t="shared" si="1"/>
        <v>0</v>
      </c>
      <c r="R82" s="32"/>
      <c r="S82" s="36"/>
      <c r="T82" s="31"/>
    </row>
    <row r="83" spans="1:20" s="11" customFormat="1" ht="40.700000000000003" hidden="1" customHeight="1">
      <c r="A83" s="49" t="s">
        <v>129</v>
      </c>
      <c r="B83" s="56" t="s">
        <v>275</v>
      </c>
      <c r="C83" s="56" t="s">
        <v>67</v>
      </c>
      <c r="D83" s="112" t="s">
        <v>88</v>
      </c>
      <c r="E83" s="26" t="s">
        <v>18</v>
      </c>
      <c r="F83" s="64">
        <f t="shared" si="27"/>
        <v>0</v>
      </c>
      <c r="G83" s="46"/>
      <c r="H83" s="64"/>
      <c r="I83" s="64"/>
      <c r="J83" s="64"/>
      <c r="K83" s="64">
        <f t="shared" si="33"/>
        <v>0</v>
      </c>
      <c r="L83" s="64"/>
      <c r="M83" s="64"/>
      <c r="N83" s="64"/>
      <c r="O83" s="64"/>
      <c r="P83" s="64"/>
      <c r="Q83" s="64">
        <f>F83+K83</f>
        <v>0</v>
      </c>
      <c r="R83" s="32"/>
      <c r="S83" s="36"/>
      <c r="T83" s="31"/>
    </row>
    <row r="84" spans="1:20" s="11" customFormat="1" ht="64.5" hidden="1" customHeight="1">
      <c r="A84" s="49" t="s">
        <v>127</v>
      </c>
      <c r="B84" s="56" t="s">
        <v>276</v>
      </c>
      <c r="C84" s="56" t="s">
        <v>65</v>
      </c>
      <c r="D84" s="112" t="s">
        <v>128</v>
      </c>
      <c r="E84" s="26" t="s">
        <v>16</v>
      </c>
      <c r="F84" s="64">
        <f t="shared" si="27"/>
        <v>0</v>
      </c>
      <c r="G84" s="46"/>
      <c r="H84" s="64"/>
      <c r="I84" s="64"/>
      <c r="J84" s="64"/>
      <c r="K84" s="64">
        <f t="shared" si="33"/>
        <v>0</v>
      </c>
      <c r="L84" s="64"/>
      <c r="M84" s="64"/>
      <c r="N84" s="64"/>
      <c r="O84" s="64"/>
      <c r="P84" s="64"/>
      <c r="Q84" s="64">
        <f t="shared" ref="Q84" si="34">F84+K84</f>
        <v>0</v>
      </c>
      <c r="R84" s="32"/>
      <c r="S84" s="36"/>
      <c r="T84" s="31"/>
    </row>
    <row r="85" spans="1:20" s="11" customFormat="1" ht="57.2" hidden="1" customHeight="1">
      <c r="A85" s="49" t="s">
        <v>130</v>
      </c>
      <c r="B85" s="56" t="s">
        <v>277</v>
      </c>
      <c r="C85" s="56" t="s">
        <v>67</v>
      </c>
      <c r="D85" s="112" t="s">
        <v>89</v>
      </c>
      <c r="E85" s="26" t="s">
        <v>36</v>
      </c>
      <c r="F85" s="64">
        <f t="shared" si="27"/>
        <v>0</v>
      </c>
      <c r="G85" s="46"/>
      <c r="H85" s="64"/>
      <c r="I85" s="64"/>
      <c r="J85" s="64"/>
      <c r="K85" s="64">
        <f t="shared" si="33"/>
        <v>0</v>
      </c>
      <c r="L85" s="64"/>
      <c r="M85" s="64"/>
      <c r="N85" s="64"/>
      <c r="O85" s="64"/>
      <c r="P85" s="64"/>
      <c r="Q85" s="64">
        <f t="shared" ref="Q85:Q89" si="35">F85+K85</f>
        <v>0</v>
      </c>
      <c r="R85" s="32"/>
      <c r="S85" s="36"/>
      <c r="T85" s="31"/>
    </row>
    <row r="86" spans="1:20" s="11" customFormat="1" ht="33" hidden="1" customHeight="1">
      <c r="A86" s="56" t="s">
        <v>166</v>
      </c>
      <c r="B86" s="56" t="s">
        <v>278</v>
      </c>
      <c r="C86" s="56" t="s">
        <v>65</v>
      </c>
      <c r="D86" s="111" t="s">
        <v>171</v>
      </c>
      <c r="E86" s="26"/>
      <c r="F86" s="64">
        <f t="shared" si="27"/>
        <v>0</v>
      </c>
      <c r="G86" s="64"/>
      <c r="H86" s="64"/>
      <c r="I86" s="64"/>
      <c r="J86" s="64"/>
      <c r="K86" s="64">
        <f t="shared" si="33"/>
        <v>0</v>
      </c>
      <c r="L86" s="64"/>
      <c r="M86" s="64"/>
      <c r="N86" s="64"/>
      <c r="O86" s="64"/>
      <c r="P86" s="64"/>
      <c r="Q86" s="64">
        <f t="shared" si="35"/>
        <v>0</v>
      </c>
      <c r="R86" s="32"/>
      <c r="S86" s="36"/>
      <c r="T86" s="31"/>
    </row>
    <row r="87" spans="1:20" s="11" customFormat="1" ht="64.5" customHeight="1">
      <c r="A87" s="56" t="s">
        <v>167</v>
      </c>
      <c r="B87" s="56" t="s">
        <v>279</v>
      </c>
      <c r="C87" s="56" t="s">
        <v>66</v>
      </c>
      <c r="D87" s="111" t="s">
        <v>228</v>
      </c>
      <c r="E87" s="26"/>
      <c r="F87" s="64">
        <f t="shared" si="27"/>
        <v>60000</v>
      </c>
      <c r="G87" s="64">
        <v>60000</v>
      </c>
      <c r="H87" s="64"/>
      <c r="I87" s="64"/>
      <c r="J87" s="64"/>
      <c r="K87" s="64">
        <f t="shared" si="33"/>
        <v>0</v>
      </c>
      <c r="L87" s="64"/>
      <c r="M87" s="64"/>
      <c r="N87" s="64"/>
      <c r="O87" s="64"/>
      <c r="P87" s="64"/>
      <c r="Q87" s="64">
        <f t="shared" si="35"/>
        <v>60000</v>
      </c>
      <c r="R87" s="32"/>
      <c r="S87" s="36"/>
      <c r="T87" s="31"/>
    </row>
    <row r="88" spans="1:20" s="11" customFormat="1" ht="73.900000000000006" customHeight="1">
      <c r="A88" s="56" t="s">
        <v>168</v>
      </c>
      <c r="B88" s="56" t="s">
        <v>280</v>
      </c>
      <c r="C88" s="56" t="s">
        <v>66</v>
      </c>
      <c r="D88" s="111" t="s">
        <v>170</v>
      </c>
      <c r="E88" s="26"/>
      <c r="F88" s="64">
        <f t="shared" si="27"/>
        <v>5600000</v>
      </c>
      <c r="G88" s="64">
        <v>5600000</v>
      </c>
      <c r="H88" s="64"/>
      <c r="I88" s="64"/>
      <c r="J88" s="64"/>
      <c r="K88" s="64">
        <f t="shared" si="33"/>
        <v>0</v>
      </c>
      <c r="L88" s="64"/>
      <c r="M88" s="64"/>
      <c r="N88" s="64"/>
      <c r="O88" s="64"/>
      <c r="P88" s="64"/>
      <c r="Q88" s="64">
        <f t="shared" si="35"/>
        <v>5600000</v>
      </c>
      <c r="R88" s="32"/>
      <c r="S88" s="36"/>
      <c r="T88" s="31"/>
    </row>
    <row r="89" spans="1:20" s="11" customFormat="1" ht="98.25" customHeight="1">
      <c r="A89" s="56" t="s">
        <v>169</v>
      </c>
      <c r="B89" s="56" t="s">
        <v>281</v>
      </c>
      <c r="C89" s="56" t="s">
        <v>66</v>
      </c>
      <c r="D89" s="111" t="s">
        <v>384</v>
      </c>
      <c r="E89" s="26"/>
      <c r="F89" s="64">
        <f t="shared" si="27"/>
        <v>1000000</v>
      </c>
      <c r="G89" s="64">
        <v>1000000</v>
      </c>
      <c r="H89" s="64"/>
      <c r="I89" s="64"/>
      <c r="J89" s="64"/>
      <c r="K89" s="64">
        <f t="shared" si="33"/>
        <v>0</v>
      </c>
      <c r="L89" s="64"/>
      <c r="M89" s="64"/>
      <c r="N89" s="64"/>
      <c r="O89" s="64"/>
      <c r="P89" s="64"/>
      <c r="Q89" s="64">
        <f t="shared" si="35"/>
        <v>1000000</v>
      </c>
      <c r="R89" s="32"/>
      <c r="S89" s="36"/>
      <c r="T89" s="31"/>
    </row>
    <row r="90" spans="1:20" s="11" customFormat="1" ht="40.700000000000003" hidden="1" customHeight="1">
      <c r="A90" s="58" t="s">
        <v>340</v>
      </c>
      <c r="B90" s="56"/>
      <c r="C90" s="59"/>
      <c r="D90" s="104" t="s">
        <v>31</v>
      </c>
      <c r="E90" s="26" t="s">
        <v>31</v>
      </c>
      <c r="F90" s="64">
        <f t="shared" si="27"/>
        <v>0</v>
      </c>
      <c r="G90" s="64"/>
      <c r="H90" s="64"/>
      <c r="I90" s="64"/>
      <c r="J90" s="64">
        <f t="shared" ref="J90:P90" si="36">J91+J92+J93+J94+J95+J96+J97</f>
        <v>0</v>
      </c>
      <c r="K90" s="64">
        <f t="shared" si="36"/>
        <v>0</v>
      </c>
      <c r="L90" s="64">
        <f t="shared" si="36"/>
        <v>0</v>
      </c>
      <c r="M90" s="64">
        <f t="shared" si="36"/>
        <v>0</v>
      </c>
      <c r="N90" s="64">
        <f t="shared" si="36"/>
        <v>0</v>
      </c>
      <c r="O90" s="64">
        <f t="shared" si="36"/>
        <v>0</v>
      </c>
      <c r="P90" s="64">
        <f t="shared" si="36"/>
        <v>0</v>
      </c>
      <c r="Q90" s="64">
        <f t="shared" ref="Q90:Q113" si="37">F90+K90</f>
        <v>0</v>
      </c>
      <c r="R90" s="32"/>
      <c r="S90" s="36"/>
      <c r="T90" s="31"/>
    </row>
    <row r="91" spans="1:20" s="11" customFormat="1" ht="40.700000000000003" hidden="1" customHeight="1">
      <c r="A91" s="56" t="s">
        <v>133</v>
      </c>
      <c r="B91" s="56" t="s">
        <v>282</v>
      </c>
      <c r="C91" s="56" t="s">
        <v>55</v>
      </c>
      <c r="D91" s="112" t="s">
        <v>81</v>
      </c>
      <c r="E91" s="26" t="s">
        <v>35</v>
      </c>
      <c r="F91" s="64">
        <f t="shared" si="27"/>
        <v>0</v>
      </c>
      <c r="G91" s="64"/>
      <c r="H91" s="64"/>
      <c r="I91" s="64"/>
      <c r="J91" s="64"/>
      <c r="K91" s="64">
        <f t="shared" ref="K91:K116" si="38">M91+P91</f>
        <v>0</v>
      </c>
      <c r="L91" s="64"/>
      <c r="M91" s="64"/>
      <c r="N91" s="64"/>
      <c r="O91" s="64"/>
      <c r="P91" s="64"/>
      <c r="Q91" s="64">
        <f t="shared" si="37"/>
        <v>0</v>
      </c>
      <c r="R91" s="32"/>
      <c r="S91" s="36"/>
      <c r="T91" s="31"/>
    </row>
    <row r="92" spans="1:20" s="11" customFormat="1" ht="40.700000000000003" hidden="1" customHeight="1">
      <c r="A92" s="56" t="s">
        <v>132</v>
      </c>
      <c r="B92" s="56" t="s">
        <v>283</v>
      </c>
      <c r="C92" s="56" t="s">
        <v>55</v>
      </c>
      <c r="D92" s="112" t="s">
        <v>86</v>
      </c>
      <c r="E92" s="26" t="s">
        <v>25</v>
      </c>
      <c r="F92" s="64">
        <f t="shared" si="27"/>
        <v>0</v>
      </c>
      <c r="G92" s="64"/>
      <c r="H92" s="64"/>
      <c r="I92" s="64"/>
      <c r="J92" s="64"/>
      <c r="K92" s="64">
        <f t="shared" si="38"/>
        <v>0</v>
      </c>
      <c r="L92" s="64"/>
      <c r="M92" s="64"/>
      <c r="N92" s="64"/>
      <c r="O92" s="64"/>
      <c r="P92" s="64"/>
      <c r="Q92" s="64">
        <f t="shared" si="37"/>
        <v>0</v>
      </c>
      <c r="R92" s="32"/>
      <c r="S92" s="36"/>
      <c r="T92" s="31"/>
    </row>
    <row r="93" spans="1:20" s="11" customFormat="1" ht="40.700000000000003" hidden="1" customHeight="1">
      <c r="A93" s="56" t="s">
        <v>134</v>
      </c>
      <c r="B93" s="56" t="s">
        <v>284</v>
      </c>
      <c r="C93" s="56" t="s">
        <v>55</v>
      </c>
      <c r="D93" s="112" t="s">
        <v>82</v>
      </c>
      <c r="E93" s="26" t="s">
        <v>21</v>
      </c>
      <c r="F93" s="64">
        <f t="shared" si="27"/>
        <v>0</v>
      </c>
      <c r="G93" s="64"/>
      <c r="H93" s="64"/>
      <c r="I93" s="64"/>
      <c r="J93" s="64"/>
      <c r="K93" s="64">
        <f t="shared" si="38"/>
        <v>0</v>
      </c>
      <c r="L93" s="64"/>
      <c r="M93" s="64"/>
      <c r="N93" s="64"/>
      <c r="O93" s="64"/>
      <c r="P93" s="64"/>
      <c r="Q93" s="64">
        <f t="shared" si="37"/>
        <v>0</v>
      </c>
      <c r="R93" s="32"/>
      <c r="S93" s="36"/>
      <c r="T93" s="31"/>
    </row>
    <row r="94" spans="1:20" s="11" customFormat="1" ht="40.700000000000003" hidden="1" customHeight="1">
      <c r="A94" s="56" t="s">
        <v>135</v>
      </c>
      <c r="B94" s="56" t="s">
        <v>285</v>
      </c>
      <c r="C94" s="56" t="s">
        <v>55</v>
      </c>
      <c r="D94" s="112" t="s">
        <v>83</v>
      </c>
      <c r="E94" s="26" t="s">
        <v>19</v>
      </c>
      <c r="F94" s="64">
        <f t="shared" si="27"/>
        <v>0</v>
      </c>
      <c r="G94" s="64"/>
      <c r="H94" s="64"/>
      <c r="I94" s="64"/>
      <c r="J94" s="64"/>
      <c r="K94" s="64">
        <f t="shared" si="38"/>
        <v>0</v>
      </c>
      <c r="L94" s="64"/>
      <c r="M94" s="64"/>
      <c r="N94" s="64"/>
      <c r="O94" s="64"/>
      <c r="P94" s="64"/>
      <c r="Q94" s="64">
        <f t="shared" si="37"/>
        <v>0</v>
      </c>
      <c r="R94" s="32"/>
      <c r="S94" s="36"/>
      <c r="T94" s="31"/>
    </row>
    <row r="95" spans="1:20" s="11" customFormat="1" ht="40.700000000000003" hidden="1" customHeight="1">
      <c r="A95" s="56" t="s">
        <v>136</v>
      </c>
      <c r="B95" s="56" t="s">
        <v>286</v>
      </c>
      <c r="C95" s="56" t="s">
        <v>55</v>
      </c>
      <c r="D95" s="112" t="s">
        <v>84</v>
      </c>
      <c r="E95" s="26" t="s">
        <v>26</v>
      </c>
      <c r="F95" s="64">
        <f t="shared" si="27"/>
        <v>0</v>
      </c>
      <c r="G95" s="64"/>
      <c r="H95" s="64"/>
      <c r="I95" s="64"/>
      <c r="J95" s="64"/>
      <c r="K95" s="64">
        <f t="shared" si="38"/>
        <v>0</v>
      </c>
      <c r="L95" s="64"/>
      <c r="M95" s="64"/>
      <c r="N95" s="64"/>
      <c r="O95" s="64"/>
      <c r="P95" s="64"/>
      <c r="Q95" s="64">
        <f t="shared" si="37"/>
        <v>0</v>
      </c>
      <c r="R95" s="32"/>
      <c r="S95" s="36"/>
      <c r="T95" s="31"/>
    </row>
    <row r="96" spans="1:20" s="11" customFormat="1" ht="40.700000000000003" hidden="1" customHeight="1">
      <c r="A96" s="56" t="s">
        <v>137</v>
      </c>
      <c r="B96" s="56" t="s">
        <v>287</v>
      </c>
      <c r="C96" s="56" t="s">
        <v>55</v>
      </c>
      <c r="D96" s="112" t="s">
        <v>85</v>
      </c>
      <c r="E96" s="26" t="s">
        <v>15</v>
      </c>
      <c r="F96" s="64">
        <f t="shared" si="27"/>
        <v>0</v>
      </c>
      <c r="G96" s="64"/>
      <c r="H96" s="64"/>
      <c r="I96" s="64"/>
      <c r="J96" s="64"/>
      <c r="K96" s="64">
        <f t="shared" si="38"/>
        <v>0</v>
      </c>
      <c r="L96" s="64"/>
      <c r="M96" s="64"/>
      <c r="N96" s="64"/>
      <c r="O96" s="64"/>
      <c r="P96" s="64"/>
      <c r="Q96" s="64">
        <f t="shared" si="37"/>
        <v>0</v>
      </c>
      <c r="R96" s="32"/>
      <c r="S96" s="36"/>
      <c r="T96" s="31"/>
    </row>
    <row r="97" spans="1:20" s="11" customFormat="1" ht="40.700000000000003" hidden="1" customHeight="1">
      <c r="A97" s="56" t="s">
        <v>138</v>
      </c>
      <c r="B97" s="56" t="s">
        <v>288</v>
      </c>
      <c r="C97" s="56" t="s">
        <v>55</v>
      </c>
      <c r="D97" s="112" t="s">
        <v>87</v>
      </c>
      <c r="E97" s="26" t="s">
        <v>20</v>
      </c>
      <c r="F97" s="64">
        <f t="shared" si="27"/>
        <v>0</v>
      </c>
      <c r="G97" s="64"/>
      <c r="H97" s="64"/>
      <c r="I97" s="64"/>
      <c r="J97" s="64"/>
      <c r="K97" s="64">
        <f t="shared" si="38"/>
        <v>0</v>
      </c>
      <c r="L97" s="64"/>
      <c r="M97" s="64"/>
      <c r="N97" s="64"/>
      <c r="O97" s="64"/>
      <c r="P97" s="64"/>
      <c r="Q97" s="64">
        <f t="shared" si="37"/>
        <v>0</v>
      </c>
      <c r="R97" s="32"/>
      <c r="S97" s="36"/>
      <c r="T97" s="31"/>
    </row>
    <row r="98" spans="1:20" s="11" customFormat="1" ht="40.700000000000003" hidden="1" customHeight="1">
      <c r="A98" s="56" t="s">
        <v>239</v>
      </c>
      <c r="B98" s="56" t="s">
        <v>289</v>
      </c>
      <c r="C98" s="56" t="s">
        <v>55</v>
      </c>
      <c r="D98" s="112" t="s">
        <v>240</v>
      </c>
      <c r="E98" s="26"/>
      <c r="F98" s="64">
        <f t="shared" si="27"/>
        <v>0</v>
      </c>
      <c r="G98" s="64"/>
      <c r="H98" s="64"/>
      <c r="I98" s="64"/>
      <c r="J98" s="64"/>
      <c r="K98" s="64"/>
      <c r="L98" s="64"/>
      <c r="M98" s="64"/>
      <c r="N98" s="64"/>
      <c r="O98" s="64"/>
      <c r="P98" s="64"/>
      <c r="Q98" s="64">
        <f t="shared" si="37"/>
        <v>0</v>
      </c>
      <c r="R98" s="32"/>
      <c r="S98" s="36"/>
      <c r="T98" s="31"/>
    </row>
    <row r="99" spans="1:20" s="11" customFormat="1" ht="100.5" customHeight="1">
      <c r="A99" s="56" t="s">
        <v>131</v>
      </c>
      <c r="B99" s="56" t="s">
        <v>290</v>
      </c>
      <c r="C99" s="56" t="s">
        <v>66</v>
      </c>
      <c r="D99" s="112" t="s">
        <v>80</v>
      </c>
      <c r="E99" s="26" t="s">
        <v>47</v>
      </c>
      <c r="F99" s="64">
        <f t="shared" si="27"/>
        <v>98000</v>
      </c>
      <c r="G99" s="123">
        <v>98000</v>
      </c>
      <c r="H99" s="64"/>
      <c r="I99" s="64"/>
      <c r="J99" s="64"/>
      <c r="K99" s="64">
        <f t="shared" ref="K99:K105" si="39">M99+P99</f>
        <v>0</v>
      </c>
      <c r="L99" s="64"/>
      <c r="M99" s="64"/>
      <c r="N99" s="64"/>
      <c r="O99" s="64"/>
      <c r="P99" s="64"/>
      <c r="Q99" s="64">
        <f t="shared" si="37"/>
        <v>98000</v>
      </c>
      <c r="R99" s="32"/>
      <c r="S99" s="36"/>
      <c r="T99" s="31"/>
    </row>
    <row r="100" spans="1:20" s="11" customFormat="1" ht="194.25" hidden="1" customHeight="1">
      <c r="A100" s="56" t="s">
        <v>139</v>
      </c>
      <c r="B100" s="56" t="s">
        <v>291</v>
      </c>
      <c r="C100" s="58"/>
      <c r="D100" s="112" t="s">
        <v>238</v>
      </c>
      <c r="E100" s="26" t="s">
        <v>43</v>
      </c>
      <c r="F100" s="64">
        <f t="shared" si="27"/>
        <v>0</v>
      </c>
      <c r="G100" s="64"/>
      <c r="H100" s="65"/>
      <c r="I100" s="65"/>
      <c r="J100" s="65"/>
      <c r="K100" s="64">
        <f t="shared" si="39"/>
        <v>0</v>
      </c>
      <c r="L100" s="64"/>
      <c r="M100" s="65"/>
      <c r="N100" s="64"/>
      <c r="O100" s="65"/>
      <c r="P100" s="65"/>
      <c r="Q100" s="64">
        <f t="shared" si="37"/>
        <v>0</v>
      </c>
      <c r="R100" s="32"/>
      <c r="S100" s="36"/>
      <c r="T100" s="31"/>
    </row>
    <row r="101" spans="1:20" s="11" customFormat="1" ht="45.75" hidden="1" customHeight="1">
      <c r="A101" s="56" t="s">
        <v>186</v>
      </c>
      <c r="B101" s="56" t="s">
        <v>292</v>
      </c>
      <c r="C101" s="56" t="s">
        <v>68</v>
      </c>
      <c r="D101" s="112" t="s">
        <v>191</v>
      </c>
      <c r="E101" s="26"/>
      <c r="F101" s="64">
        <f t="shared" si="27"/>
        <v>0</v>
      </c>
      <c r="G101" s="64"/>
      <c r="H101" s="65"/>
      <c r="I101" s="65"/>
      <c r="J101" s="65"/>
      <c r="K101" s="64">
        <f t="shared" si="39"/>
        <v>0</v>
      </c>
      <c r="L101" s="64"/>
      <c r="M101" s="65"/>
      <c r="N101" s="64"/>
      <c r="O101" s="65"/>
      <c r="P101" s="65"/>
      <c r="Q101" s="64">
        <f t="shared" si="37"/>
        <v>0</v>
      </c>
      <c r="R101" s="32"/>
      <c r="S101" s="36"/>
      <c r="T101" s="31"/>
    </row>
    <row r="102" spans="1:20" s="11" customFormat="1" ht="65.45" hidden="1" customHeight="1">
      <c r="A102" s="56" t="s">
        <v>187</v>
      </c>
      <c r="B102" s="56" t="s">
        <v>293</v>
      </c>
      <c r="C102" s="56" t="s">
        <v>68</v>
      </c>
      <c r="D102" s="112" t="s">
        <v>192</v>
      </c>
      <c r="E102" s="26"/>
      <c r="F102" s="64">
        <f t="shared" si="27"/>
        <v>0</v>
      </c>
      <c r="G102" s="64"/>
      <c r="H102" s="65"/>
      <c r="I102" s="65"/>
      <c r="J102" s="65"/>
      <c r="K102" s="64">
        <f t="shared" si="39"/>
        <v>0</v>
      </c>
      <c r="L102" s="64"/>
      <c r="M102" s="65"/>
      <c r="N102" s="64"/>
      <c r="O102" s="65"/>
      <c r="P102" s="65"/>
      <c r="Q102" s="64">
        <f t="shared" si="37"/>
        <v>0</v>
      </c>
      <c r="R102" s="32"/>
      <c r="S102" s="36"/>
      <c r="T102" s="31"/>
    </row>
    <row r="103" spans="1:20" s="11" customFormat="1" ht="45.75" hidden="1" customHeight="1">
      <c r="A103" s="56" t="s">
        <v>188</v>
      </c>
      <c r="B103" s="56" t="s">
        <v>294</v>
      </c>
      <c r="C103" s="56" t="s">
        <v>68</v>
      </c>
      <c r="D103" s="112" t="s">
        <v>193</v>
      </c>
      <c r="E103" s="26"/>
      <c r="F103" s="64">
        <f t="shared" si="27"/>
        <v>0</v>
      </c>
      <c r="G103" s="64"/>
      <c r="H103" s="65"/>
      <c r="I103" s="65"/>
      <c r="J103" s="65"/>
      <c r="K103" s="64">
        <f t="shared" si="39"/>
        <v>0</v>
      </c>
      <c r="L103" s="64"/>
      <c r="M103" s="65"/>
      <c r="N103" s="64"/>
      <c r="O103" s="65"/>
      <c r="P103" s="65"/>
      <c r="Q103" s="64">
        <f t="shared" si="37"/>
        <v>0</v>
      </c>
      <c r="R103" s="32"/>
      <c r="S103" s="36"/>
      <c r="T103" s="31"/>
    </row>
    <row r="104" spans="1:20" s="11" customFormat="1" ht="68.25" hidden="1" customHeight="1">
      <c r="A104" s="56" t="s">
        <v>189</v>
      </c>
      <c r="B104" s="56" t="s">
        <v>295</v>
      </c>
      <c r="C104" s="56" t="s">
        <v>68</v>
      </c>
      <c r="D104" s="112" t="s">
        <v>194</v>
      </c>
      <c r="E104" s="26"/>
      <c r="F104" s="64">
        <f t="shared" si="27"/>
        <v>0</v>
      </c>
      <c r="G104" s="64"/>
      <c r="H104" s="65"/>
      <c r="I104" s="65"/>
      <c r="J104" s="65"/>
      <c r="K104" s="64">
        <f t="shared" si="39"/>
        <v>0</v>
      </c>
      <c r="L104" s="64"/>
      <c r="M104" s="65"/>
      <c r="N104" s="64"/>
      <c r="O104" s="65"/>
      <c r="P104" s="65"/>
      <c r="Q104" s="64">
        <f t="shared" si="37"/>
        <v>0</v>
      </c>
      <c r="R104" s="32"/>
      <c r="S104" s="36"/>
      <c r="T104" s="31"/>
    </row>
    <row r="105" spans="1:20" s="11" customFormat="1" ht="81.2" hidden="1" customHeight="1">
      <c r="A105" s="56" t="s">
        <v>190</v>
      </c>
      <c r="B105" s="56" t="s">
        <v>296</v>
      </c>
      <c r="C105" s="56" t="s">
        <v>68</v>
      </c>
      <c r="D105" s="112" t="s">
        <v>195</v>
      </c>
      <c r="E105" s="26"/>
      <c r="F105" s="64">
        <f t="shared" si="27"/>
        <v>0</v>
      </c>
      <c r="G105" s="64"/>
      <c r="H105" s="65"/>
      <c r="I105" s="65"/>
      <c r="J105" s="65"/>
      <c r="K105" s="64">
        <f t="shared" si="39"/>
        <v>0</v>
      </c>
      <c r="L105" s="64"/>
      <c r="M105" s="65"/>
      <c r="N105" s="64"/>
      <c r="O105" s="65"/>
      <c r="P105" s="65"/>
      <c r="Q105" s="64">
        <f t="shared" si="37"/>
        <v>0</v>
      </c>
      <c r="R105" s="32"/>
      <c r="S105" s="36"/>
      <c r="T105" s="31"/>
    </row>
    <row r="106" spans="1:20" s="3" customFormat="1" ht="136.5" customHeight="1">
      <c r="A106" s="56" t="s">
        <v>140</v>
      </c>
      <c r="B106" s="56" t="s">
        <v>297</v>
      </c>
      <c r="C106" s="56" t="s">
        <v>69</v>
      </c>
      <c r="D106" s="112" t="s">
        <v>90</v>
      </c>
      <c r="E106" s="26" t="s">
        <v>46</v>
      </c>
      <c r="F106" s="64">
        <f t="shared" si="27"/>
        <v>20273300</v>
      </c>
      <c r="G106" s="64">
        <f>16371400+3400000</f>
        <v>19771400</v>
      </c>
      <c r="H106" s="65">
        <f>11720000+2800000</f>
        <v>14520000</v>
      </c>
      <c r="I106" s="65">
        <v>1066000</v>
      </c>
      <c r="J106" s="65">
        <v>501900</v>
      </c>
      <c r="K106" s="64">
        <f t="shared" si="38"/>
        <v>280000</v>
      </c>
      <c r="L106" s="64"/>
      <c r="M106" s="65">
        <v>280000</v>
      </c>
      <c r="N106" s="64">
        <v>205000</v>
      </c>
      <c r="O106" s="65"/>
      <c r="P106" s="65">
        <f>L106</f>
        <v>0</v>
      </c>
      <c r="Q106" s="64">
        <f t="shared" si="37"/>
        <v>20553300</v>
      </c>
      <c r="R106" s="97"/>
      <c r="S106" s="35"/>
      <c r="T106" s="34"/>
    </row>
    <row r="107" spans="1:20" s="3" customFormat="1" ht="176.25" customHeight="1">
      <c r="A107" s="56" t="s">
        <v>394</v>
      </c>
      <c r="B107" s="56" t="s">
        <v>343</v>
      </c>
      <c r="C107" s="56" t="s">
        <v>55</v>
      </c>
      <c r="D107" s="116" t="s">
        <v>415</v>
      </c>
      <c r="E107" s="84" t="s">
        <v>30</v>
      </c>
      <c r="F107" s="64">
        <f t="shared" si="27"/>
        <v>6080000</v>
      </c>
      <c r="G107" s="64">
        <f>5000000+1080000</f>
        <v>6080000</v>
      </c>
      <c r="H107" s="65">
        <f>3529000+900000</f>
        <v>4429000</v>
      </c>
      <c r="I107" s="65">
        <v>450600</v>
      </c>
      <c r="J107" s="65"/>
      <c r="K107" s="64">
        <f>M107+P107</f>
        <v>0</v>
      </c>
      <c r="L107" s="64"/>
      <c r="M107" s="64"/>
      <c r="N107" s="64"/>
      <c r="O107" s="65"/>
      <c r="P107" s="65">
        <f>L107</f>
        <v>0</v>
      </c>
      <c r="Q107" s="64">
        <f>F107+K107</f>
        <v>6080000</v>
      </c>
      <c r="R107" s="97"/>
      <c r="S107" s="35"/>
      <c r="T107" s="34"/>
    </row>
    <row r="108" spans="1:20" s="3" customFormat="1" ht="176.25" customHeight="1">
      <c r="A108" s="56" t="s">
        <v>203</v>
      </c>
      <c r="B108" s="56" t="s">
        <v>298</v>
      </c>
      <c r="C108" s="56" t="s">
        <v>68</v>
      </c>
      <c r="D108" s="113" t="s">
        <v>204</v>
      </c>
      <c r="E108" s="28"/>
      <c r="F108" s="64">
        <f t="shared" si="27"/>
        <v>2202000</v>
      </c>
      <c r="G108" s="64">
        <v>2202000</v>
      </c>
      <c r="H108" s="65"/>
      <c r="I108" s="65"/>
      <c r="J108" s="65"/>
      <c r="K108" s="64">
        <f t="shared" si="38"/>
        <v>0</v>
      </c>
      <c r="L108" s="64"/>
      <c r="M108" s="65"/>
      <c r="N108" s="64"/>
      <c r="O108" s="65"/>
      <c r="P108" s="65"/>
      <c r="Q108" s="64">
        <f t="shared" si="37"/>
        <v>2202000</v>
      </c>
      <c r="R108" s="97"/>
      <c r="S108" s="35"/>
      <c r="T108" s="34"/>
    </row>
    <row r="109" spans="1:20" s="3" customFormat="1" ht="152.1" customHeight="1">
      <c r="A109" s="56" t="s">
        <v>177</v>
      </c>
      <c r="B109" s="56" t="s">
        <v>299</v>
      </c>
      <c r="C109" s="56" t="s">
        <v>67</v>
      </c>
      <c r="D109" s="112" t="s">
        <v>178</v>
      </c>
      <c r="E109" s="26" t="s">
        <v>3</v>
      </c>
      <c r="F109" s="64">
        <f t="shared" si="27"/>
        <v>55000</v>
      </c>
      <c r="G109" s="64">
        <v>55000</v>
      </c>
      <c r="H109" s="65"/>
      <c r="I109" s="65"/>
      <c r="J109" s="65"/>
      <c r="K109" s="64">
        <f t="shared" si="38"/>
        <v>0</v>
      </c>
      <c r="L109" s="64"/>
      <c r="M109" s="65"/>
      <c r="N109" s="64"/>
      <c r="O109" s="65"/>
      <c r="P109" s="65"/>
      <c r="Q109" s="64">
        <f t="shared" si="37"/>
        <v>55000</v>
      </c>
      <c r="R109" s="97"/>
      <c r="S109" s="35"/>
      <c r="T109" s="34"/>
    </row>
    <row r="110" spans="1:20" s="3" customFormat="1" ht="110.45" customHeight="1">
      <c r="A110" s="56" t="s">
        <v>179</v>
      </c>
      <c r="B110" s="56" t="s">
        <v>300</v>
      </c>
      <c r="C110" s="56" t="s">
        <v>65</v>
      </c>
      <c r="D110" s="112" t="s">
        <v>449</v>
      </c>
      <c r="E110" s="26" t="s">
        <v>44</v>
      </c>
      <c r="F110" s="64">
        <f t="shared" si="27"/>
        <v>170000</v>
      </c>
      <c r="G110" s="64">
        <v>170000</v>
      </c>
      <c r="H110" s="65"/>
      <c r="I110" s="65"/>
      <c r="J110" s="65"/>
      <c r="K110" s="64">
        <f t="shared" si="38"/>
        <v>0</v>
      </c>
      <c r="L110" s="64"/>
      <c r="M110" s="65"/>
      <c r="N110" s="64"/>
      <c r="O110" s="65"/>
      <c r="P110" s="65"/>
      <c r="Q110" s="64">
        <f t="shared" si="37"/>
        <v>170000</v>
      </c>
      <c r="R110" s="97"/>
      <c r="S110" s="35"/>
      <c r="T110" s="34"/>
    </row>
    <row r="111" spans="1:20" s="3" customFormat="1" ht="152.25" customHeight="1">
      <c r="A111" s="56" t="s">
        <v>431</v>
      </c>
      <c r="B111" s="56" t="s">
        <v>432</v>
      </c>
      <c r="C111" s="56" t="s">
        <v>65</v>
      </c>
      <c r="D111" s="112" t="s">
        <v>433</v>
      </c>
      <c r="E111" s="26"/>
      <c r="F111" s="64">
        <f t="shared" si="27"/>
        <v>892049</v>
      </c>
      <c r="G111" s="123">
        <v>892049</v>
      </c>
      <c r="H111" s="122">
        <v>731184</v>
      </c>
      <c r="I111" s="65"/>
      <c r="J111" s="65"/>
      <c r="K111" s="64">
        <f t="shared" si="38"/>
        <v>0</v>
      </c>
      <c r="L111" s="64"/>
      <c r="M111" s="65"/>
      <c r="N111" s="64"/>
      <c r="O111" s="65"/>
      <c r="P111" s="65"/>
      <c r="Q111" s="64">
        <f t="shared" si="37"/>
        <v>892049</v>
      </c>
      <c r="R111" s="97"/>
      <c r="S111" s="35"/>
      <c r="T111" s="34"/>
    </row>
    <row r="112" spans="1:20" s="3" customFormat="1" ht="0.75" customHeight="1">
      <c r="A112" s="56" t="s">
        <v>458</v>
      </c>
      <c r="B112" s="56" t="s">
        <v>459</v>
      </c>
      <c r="C112" s="56" t="s">
        <v>67</v>
      </c>
      <c r="D112" s="112" t="s">
        <v>460</v>
      </c>
      <c r="E112" s="26"/>
      <c r="F112" s="64">
        <f t="shared" si="27"/>
        <v>0</v>
      </c>
      <c r="G112" s="64">
        <v>0</v>
      </c>
      <c r="H112" s="65"/>
      <c r="I112" s="65"/>
      <c r="J112" s="65"/>
      <c r="K112" s="64">
        <f t="shared" si="38"/>
        <v>0</v>
      </c>
      <c r="L112" s="64"/>
      <c r="M112" s="65"/>
      <c r="N112" s="64"/>
      <c r="O112" s="65"/>
      <c r="P112" s="65">
        <f>L112</f>
        <v>0</v>
      </c>
      <c r="Q112" s="64">
        <f t="shared" si="37"/>
        <v>0</v>
      </c>
      <c r="R112" s="97"/>
      <c r="S112" s="35"/>
      <c r="T112" s="34"/>
    </row>
    <row r="113" spans="1:20" s="3" customFormat="1" ht="60.75" customHeight="1">
      <c r="A113" s="56" t="s">
        <v>197</v>
      </c>
      <c r="B113" s="56" t="s">
        <v>265</v>
      </c>
      <c r="C113" s="56" t="s">
        <v>54</v>
      </c>
      <c r="D113" s="124" t="s">
        <v>490</v>
      </c>
      <c r="E113" s="26"/>
      <c r="F113" s="64">
        <f t="shared" si="27"/>
        <v>22751000</v>
      </c>
      <c r="G113" s="64">
        <f>22729000+22000</f>
        <v>22751000</v>
      </c>
      <c r="H113" s="65"/>
      <c r="I113" s="65"/>
      <c r="J113" s="65"/>
      <c r="K113" s="64">
        <f t="shared" si="38"/>
        <v>0</v>
      </c>
      <c r="L113" s="64"/>
      <c r="M113" s="65"/>
      <c r="N113" s="64"/>
      <c r="O113" s="65"/>
      <c r="P113" s="65"/>
      <c r="Q113" s="64">
        <f t="shared" si="37"/>
        <v>22751000</v>
      </c>
      <c r="R113" s="97"/>
      <c r="S113" s="35"/>
      <c r="T113" s="34"/>
    </row>
    <row r="114" spans="1:20" s="3" customFormat="1" ht="51" customHeight="1">
      <c r="A114" s="56" t="s">
        <v>332</v>
      </c>
      <c r="B114" s="56" t="s">
        <v>324</v>
      </c>
      <c r="C114" s="56" t="s">
        <v>325</v>
      </c>
      <c r="D114" s="112" t="s">
        <v>326</v>
      </c>
      <c r="E114" s="26"/>
      <c r="F114" s="64">
        <f t="shared" si="27"/>
        <v>85000</v>
      </c>
      <c r="G114" s="64">
        <f>20000+50000+15000</f>
        <v>85000</v>
      </c>
      <c r="H114" s="65"/>
      <c r="I114" s="65"/>
      <c r="J114" s="65"/>
      <c r="K114" s="64">
        <f t="shared" si="38"/>
        <v>0</v>
      </c>
      <c r="L114" s="64"/>
      <c r="M114" s="64"/>
      <c r="N114" s="64"/>
      <c r="O114" s="65"/>
      <c r="P114" s="65">
        <f>L114</f>
        <v>0</v>
      </c>
      <c r="Q114" s="64">
        <f>F114+K114</f>
        <v>85000</v>
      </c>
      <c r="R114" s="97"/>
      <c r="S114" s="35"/>
      <c r="T114" s="34"/>
    </row>
    <row r="115" spans="1:20" s="3" customFormat="1" ht="30.2" hidden="1" customHeight="1">
      <c r="A115" s="56" t="s">
        <v>237</v>
      </c>
      <c r="B115" s="56" t="s">
        <v>268</v>
      </c>
      <c r="C115" s="56" t="s">
        <v>73</v>
      </c>
      <c r="D115" s="111" t="s">
        <v>107</v>
      </c>
      <c r="E115" s="2"/>
      <c r="F115" s="64">
        <f t="shared" si="27"/>
        <v>0</v>
      </c>
      <c r="G115" s="64"/>
      <c r="H115" s="65"/>
      <c r="I115" s="65"/>
      <c r="J115" s="65"/>
      <c r="K115" s="64">
        <f t="shared" si="38"/>
        <v>0</v>
      </c>
      <c r="L115" s="64"/>
      <c r="M115" s="65"/>
      <c r="N115" s="64"/>
      <c r="O115" s="65"/>
      <c r="P115" s="65"/>
      <c r="Q115" s="64">
        <f t="shared" ref="Q115:Q116" si="40">F115+K115</f>
        <v>0</v>
      </c>
      <c r="R115" s="97"/>
      <c r="S115" s="35"/>
      <c r="T115" s="34"/>
    </row>
    <row r="116" spans="1:20" s="3" customFormat="1" ht="49.5" customHeight="1">
      <c r="A116" s="56" t="s">
        <v>438</v>
      </c>
      <c r="B116" s="56" t="s">
        <v>396</v>
      </c>
      <c r="C116" s="56" t="s">
        <v>329</v>
      </c>
      <c r="D116" s="111" t="s">
        <v>398</v>
      </c>
      <c r="E116" s="2"/>
      <c r="F116" s="64">
        <f t="shared" si="27"/>
        <v>0</v>
      </c>
      <c r="G116" s="64"/>
      <c r="H116" s="65"/>
      <c r="I116" s="65"/>
      <c r="J116" s="65"/>
      <c r="K116" s="64">
        <f t="shared" si="38"/>
        <v>0</v>
      </c>
      <c r="L116" s="64"/>
      <c r="M116" s="65"/>
      <c r="N116" s="64"/>
      <c r="O116" s="65"/>
      <c r="P116" s="65"/>
      <c r="Q116" s="64">
        <f t="shared" si="40"/>
        <v>0</v>
      </c>
      <c r="R116" s="97"/>
      <c r="S116" s="35"/>
      <c r="T116" s="34"/>
    </row>
    <row r="117" spans="1:20" s="19" customFormat="1" ht="57" customHeight="1">
      <c r="A117" s="43" t="s">
        <v>74</v>
      </c>
      <c r="B117" s="43" t="s">
        <v>74</v>
      </c>
      <c r="C117" s="49"/>
      <c r="D117" s="48" t="s">
        <v>29</v>
      </c>
      <c r="E117" s="47" t="s">
        <v>29</v>
      </c>
      <c r="F117" s="73">
        <f t="shared" si="27"/>
        <v>51941600</v>
      </c>
      <c r="G117" s="46">
        <f t="shared" ref="G117:P117" si="41">G118</f>
        <v>49558300</v>
      </c>
      <c r="H117" s="46">
        <f t="shared" si="41"/>
        <v>34492800</v>
      </c>
      <c r="I117" s="46">
        <f t="shared" si="41"/>
        <v>4792900</v>
      </c>
      <c r="J117" s="46">
        <f t="shared" si="41"/>
        <v>2383300</v>
      </c>
      <c r="K117" s="46">
        <f t="shared" si="41"/>
        <v>5546000</v>
      </c>
      <c r="L117" s="46">
        <f t="shared" si="41"/>
        <v>4500000</v>
      </c>
      <c r="M117" s="46">
        <f t="shared" si="41"/>
        <v>1046000</v>
      </c>
      <c r="N117" s="46">
        <f t="shared" si="41"/>
        <v>240100</v>
      </c>
      <c r="O117" s="46">
        <f t="shared" si="41"/>
        <v>0</v>
      </c>
      <c r="P117" s="46">
        <f t="shared" si="41"/>
        <v>4500000</v>
      </c>
      <c r="Q117" s="46">
        <f>Q118</f>
        <v>57487600</v>
      </c>
      <c r="R117" s="32">
        <v>1046000</v>
      </c>
      <c r="S117" s="36"/>
      <c r="T117" s="31"/>
    </row>
    <row r="118" spans="1:20" s="19" customFormat="1" ht="62.45" customHeight="1">
      <c r="A118" s="58" t="s">
        <v>110</v>
      </c>
      <c r="B118" s="58" t="s">
        <v>302</v>
      </c>
      <c r="C118" s="56"/>
      <c r="D118" s="104" t="str">
        <f>D117</f>
        <v>Управління культури і туризму міської ради</v>
      </c>
      <c r="E118" s="24"/>
      <c r="F118" s="64">
        <f t="shared" si="27"/>
        <v>51941600</v>
      </c>
      <c r="G118" s="64">
        <f>SUM(G119:G130)</f>
        <v>49558300</v>
      </c>
      <c r="H118" s="64">
        <f t="shared" ref="H118:P118" si="42">SUM(H119:H129)</f>
        <v>34492800</v>
      </c>
      <c r="I118" s="64">
        <f t="shared" si="42"/>
        <v>4792900</v>
      </c>
      <c r="J118" s="64">
        <f t="shared" si="42"/>
        <v>2383300</v>
      </c>
      <c r="K118" s="64">
        <f t="shared" si="42"/>
        <v>5546000</v>
      </c>
      <c r="L118" s="64">
        <f t="shared" si="42"/>
        <v>4500000</v>
      </c>
      <c r="M118" s="64">
        <f t="shared" si="42"/>
        <v>1046000</v>
      </c>
      <c r="N118" s="64">
        <f t="shared" si="42"/>
        <v>240100</v>
      </c>
      <c r="O118" s="64">
        <f t="shared" si="42"/>
        <v>0</v>
      </c>
      <c r="P118" s="64">
        <f t="shared" si="42"/>
        <v>4500000</v>
      </c>
      <c r="Q118" s="64">
        <f t="shared" ref="Q118:Q167" si="43">F118+K118</f>
        <v>57487600</v>
      </c>
      <c r="R118" s="32"/>
      <c r="S118" s="36"/>
      <c r="T118" s="31"/>
    </row>
    <row r="119" spans="1:20" s="11" customFormat="1" ht="107.25" customHeight="1">
      <c r="A119" s="56" t="s">
        <v>143</v>
      </c>
      <c r="B119" s="56" t="s">
        <v>254</v>
      </c>
      <c r="C119" s="56" t="s">
        <v>50</v>
      </c>
      <c r="D119" s="108" t="s">
        <v>385</v>
      </c>
      <c r="E119" s="26" t="s">
        <v>2</v>
      </c>
      <c r="F119" s="64">
        <f t="shared" si="27"/>
        <v>3396200</v>
      </c>
      <c r="G119" s="64">
        <f>2916200+480000</f>
        <v>3396200</v>
      </c>
      <c r="H119" s="65">
        <f>2290800+400000</f>
        <v>2690800</v>
      </c>
      <c r="I119" s="65">
        <v>55900</v>
      </c>
      <c r="J119" s="65"/>
      <c r="K119" s="64">
        <f t="shared" ref="K119:K130" si="44">M119+P119</f>
        <v>10000</v>
      </c>
      <c r="L119" s="64"/>
      <c r="M119" s="65">
        <v>10000</v>
      </c>
      <c r="N119" s="64"/>
      <c r="O119" s="65"/>
      <c r="P119" s="65">
        <f>L119</f>
        <v>0</v>
      </c>
      <c r="Q119" s="64">
        <f t="shared" si="43"/>
        <v>3406200</v>
      </c>
      <c r="R119" s="32"/>
      <c r="S119" s="36"/>
      <c r="T119" s="31"/>
    </row>
    <row r="120" spans="1:20" s="11" customFormat="1" ht="63.2" customHeight="1">
      <c r="A120" s="56" t="s">
        <v>198</v>
      </c>
      <c r="B120" s="56" t="s">
        <v>216</v>
      </c>
      <c r="C120" s="56" t="s">
        <v>59</v>
      </c>
      <c r="D120" s="108" t="s">
        <v>106</v>
      </c>
      <c r="E120" s="26"/>
      <c r="F120" s="64">
        <f t="shared" si="27"/>
        <v>60000</v>
      </c>
      <c r="G120" s="64">
        <f>40000+20000</f>
        <v>60000</v>
      </c>
      <c r="H120" s="65"/>
      <c r="I120" s="65"/>
      <c r="J120" s="65"/>
      <c r="K120" s="64">
        <f t="shared" si="44"/>
        <v>0</v>
      </c>
      <c r="L120" s="64"/>
      <c r="M120" s="65"/>
      <c r="N120" s="64"/>
      <c r="O120" s="65"/>
      <c r="P120" s="65"/>
      <c r="Q120" s="64">
        <f t="shared" si="43"/>
        <v>60000</v>
      </c>
      <c r="R120" s="32"/>
      <c r="S120" s="36"/>
      <c r="T120" s="31"/>
    </row>
    <row r="121" spans="1:20" s="11" customFormat="1" ht="63.2" customHeight="1">
      <c r="A121" s="56" t="s">
        <v>364</v>
      </c>
      <c r="B121" s="56" t="s">
        <v>365</v>
      </c>
      <c r="C121" s="56" t="s">
        <v>62</v>
      </c>
      <c r="D121" s="113" t="s">
        <v>391</v>
      </c>
      <c r="E121" s="26"/>
      <c r="F121" s="64">
        <f t="shared" si="27"/>
        <v>26839100</v>
      </c>
      <c r="G121" s="64">
        <f>22205100+4050000</f>
        <v>26255100</v>
      </c>
      <c r="H121" s="65">
        <f>15921500+3400000</f>
        <v>19321500</v>
      </c>
      <c r="I121" s="65">
        <v>2234400</v>
      </c>
      <c r="J121" s="65">
        <v>584000</v>
      </c>
      <c r="K121" s="64">
        <f>M121+P121</f>
        <v>850000</v>
      </c>
      <c r="L121" s="64"/>
      <c r="M121" s="65">
        <v>850000</v>
      </c>
      <c r="N121" s="64">
        <v>215000</v>
      </c>
      <c r="O121" s="65"/>
      <c r="P121" s="65">
        <f t="shared" ref="P121:P128" si="45">L121</f>
        <v>0</v>
      </c>
      <c r="Q121" s="64">
        <f>F121+K121</f>
        <v>27689100</v>
      </c>
      <c r="R121" s="32"/>
      <c r="S121" s="36"/>
      <c r="T121" s="31"/>
    </row>
    <row r="122" spans="1:20" s="11" customFormat="1" ht="63.2" customHeight="1">
      <c r="A122" s="56" t="s">
        <v>144</v>
      </c>
      <c r="B122" s="56" t="s">
        <v>303</v>
      </c>
      <c r="C122" s="56" t="s">
        <v>91</v>
      </c>
      <c r="D122" s="112" t="s">
        <v>145</v>
      </c>
      <c r="E122" s="26" t="s">
        <v>9</v>
      </c>
      <c r="F122" s="64">
        <f t="shared" si="27"/>
        <v>7641300</v>
      </c>
      <c r="G122" s="64">
        <f>5677300+950000</f>
        <v>6627300</v>
      </c>
      <c r="H122" s="65">
        <f>3672800+800000</f>
        <v>4472800</v>
      </c>
      <c r="I122" s="65">
        <v>934300</v>
      </c>
      <c r="J122" s="65">
        <f>915000+99000</f>
        <v>1014000</v>
      </c>
      <c r="K122" s="64">
        <f t="shared" si="44"/>
        <v>25000</v>
      </c>
      <c r="L122" s="123"/>
      <c r="M122" s="64">
        <v>25000</v>
      </c>
      <c r="N122" s="65"/>
      <c r="O122" s="65"/>
      <c r="P122" s="65">
        <f t="shared" si="45"/>
        <v>0</v>
      </c>
      <c r="Q122" s="64">
        <f t="shared" si="43"/>
        <v>7666300</v>
      </c>
      <c r="R122" s="32"/>
      <c r="S122" s="36"/>
      <c r="T122" s="31"/>
    </row>
    <row r="123" spans="1:20" s="11" customFormat="1" ht="63.2" customHeight="1">
      <c r="A123" s="56" t="s">
        <v>146</v>
      </c>
      <c r="B123" s="56" t="s">
        <v>304</v>
      </c>
      <c r="C123" s="56" t="s">
        <v>91</v>
      </c>
      <c r="D123" s="112" t="s">
        <v>147</v>
      </c>
      <c r="E123" s="26" t="s">
        <v>10</v>
      </c>
      <c r="F123" s="64">
        <f t="shared" si="27"/>
        <v>6130859</v>
      </c>
      <c r="G123" s="64">
        <f>5593000+450000</f>
        <v>6043000</v>
      </c>
      <c r="H123" s="65">
        <f>3425000+400000</f>
        <v>3825000</v>
      </c>
      <c r="I123" s="65">
        <v>753300</v>
      </c>
      <c r="J123" s="65">
        <f>222000-134141</f>
        <v>87859</v>
      </c>
      <c r="K123" s="64">
        <f t="shared" si="44"/>
        <v>76000</v>
      </c>
      <c r="L123" s="123"/>
      <c r="M123" s="64">
        <v>76000</v>
      </c>
      <c r="N123" s="65">
        <v>20100</v>
      </c>
      <c r="O123" s="65"/>
      <c r="P123" s="65">
        <f t="shared" si="45"/>
        <v>0</v>
      </c>
      <c r="Q123" s="64">
        <f t="shared" si="43"/>
        <v>6206859</v>
      </c>
      <c r="R123" s="32"/>
      <c r="S123" s="36"/>
      <c r="T123" s="31"/>
    </row>
    <row r="124" spans="1:20" s="11" customFormat="1" ht="87" customHeight="1">
      <c r="A124" s="56" t="s">
        <v>149</v>
      </c>
      <c r="B124" s="56" t="s">
        <v>305</v>
      </c>
      <c r="C124" s="56" t="s">
        <v>72</v>
      </c>
      <c r="D124" s="112" t="s">
        <v>148</v>
      </c>
      <c r="E124" s="26" t="s">
        <v>11</v>
      </c>
      <c r="F124" s="64">
        <f t="shared" si="27"/>
        <v>4615400</v>
      </c>
      <c r="G124" s="64">
        <f>3668100+520000</f>
        <v>4188100</v>
      </c>
      <c r="H124" s="65">
        <f>2064500+430000</f>
        <v>2494500</v>
      </c>
      <c r="I124" s="65">
        <v>752700</v>
      </c>
      <c r="J124" s="65">
        <v>427300</v>
      </c>
      <c r="K124" s="64">
        <f t="shared" si="44"/>
        <v>85000</v>
      </c>
      <c r="L124" s="123"/>
      <c r="M124" s="64">
        <v>85000</v>
      </c>
      <c r="N124" s="65">
        <v>5000</v>
      </c>
      <c r="O124" s="65"/>
      <c r="P124" s="65">
        <f t="shared" si="45"/>
        <v>0</v>
      </c>
      <c r="Q124" s="64">
        <f t="shared" si="43"/>
        <v>4700400</v>
      </c>
      <c r="R124" s="32"/>
      <c r="S124" s="36"/>
      <c r="T124" s="31"/>
    </row>
    <row r="125" spans="1:20" s="11" customFormat="1" ht="72.75" customHeight="1">
      <c r="A125" s="56" t="s">
        <v>180</v>
      </c>
      <c r="B125" s="56" t="s">
        <v>306</v>
      </c>
      <c r="C125" s="56" t="s">
        <v>71</v>
      </c>
      <c r="D125" s="112" t="s">
        <v>181</v>
      </c>
      <c r="E125" s="26"/>
      <c r="F125" s="64">
        <f t="shared" si="27"/>
        <v>2259700</v>
      </c>
      <c r="G125" s="64">
        <f>1894700+315000+25000</f>
        <v>2234700</v>
      </c>
      <c r="H125" s="65">
        <f>1428200+260000</f>
        <v>1688200</v>
      </c>
      <c r="I125" s="65">
        <v>62300</v>
      </c>
      <c r="J125" s="65">
        <f>50000-25000</f>
        <v>25000</v>
      </c>
      <c r="K125" s="64">
        <f t="shared" si="44"/>
        <v>0</v>
      </c>
      <c r="L125" s="123"/>
      <c r="M125" s="65"/>
      <c r="N125" s="64"/>
      <c r="O125" s="65"/>
      <c r="P125" s="65">
        <f t="shared" si="45"/>
        <v>0</v>
      </c>
      <c r="Q125" s="64">
        <f t="shared" si="43"/>
        <v>2259700</v>
      </c>
      <c r="R125" s="32"/>
      <c r="S125" s="36"/>
      <c r="T125" s="31"/>
    </row>
    <row r="126" spans="1:20" s="11" customFormat="1" ht="55.9" customHeight="1">
      <c r="A126" s="56" t="s">
        <v>182</v>
      </c>
      <c r="B126" s="56" t="s">
        <v>307</v>
      </c>
      <c r="C126" s="56" t="s">
        <v>71</v>
      </c>
      <c r="D126" s="112" t="s">
        <v>183</v>
      </c>
      <c r="E126" s="26"/>
      <c r="F126" s="64">
        <f t="shared" si="27"/>
        <v>448700</v>
      </c>
      <c r="G126" s="64">
        <v>448700</v>
      </c>
      <c r="H126" s="65"/>
      <c r="I126" s="65"/>
      <c r="J126" s="65"/>
      <c r="K126" s="64">
        <f t="shared" si="44"/>
        <v>0</v>
      </c>
      <c r="L126" s="123"/>
      <c r="M126" s="65"/>
      <c r="N126" s="64"/>
      <c r="O126" s="65"/>
      <c r="P126" s="65">
        <f t="shared" si="45"/>
        <v>0</v>
      </c>
      <c r="Q126" s="64">
        <f t="shared" si="43"/>
        <v>448700</v>
      </c>
      <c r="R126" s="32"/>
      <c r="S126" s="36"/>
      <c r="T126" s="31"/>
    </row>
    <row r="127" spans="1:20" s="11" customFormat="1" ht="63.75" hidden="1" customHeight="1">
      <c r="A127" s="56" t="s">
        <v>236</v>
      </c>
      <c r="B127" s="56" t="s">
        <v>267</v>
      </c>
      <c r="C127" s="56" t="s">
        <v>165</v>
      </c>
      <c r="D127" s="112" t="s">
        <v>251</v>
      </c>
      <c r="E127" s="26"/>
      <c r="F127" s="64">
        <f t="shared" si="27"/>
        <v>0</v>
      </c>
      <c r="G127" s="64"/>
      <c r="H127" s="65"/>
      <c r="I127" s="65"/>
      <c r="J127" s="65"/>
      <c r="K127" s="64">
        <f t="shared" si="44"/>
        <v>0</v>
      </c>
      <c r="L127" s="123"/>
      <c r="M127" s="65"/>
      <c r="N127" s="64"/>
      <c r="O127" s="65"/>
      <c r="P127" s="65">
        <f t="shared" si="45"/>
        <v>0</v>
      </c>
      <c r="Q127" s="64">
        <f t="shared" si="43"/>
        <v>0</v>
      </c>
      <c r="R127" s="32"/>
      <c r="S127" s="36"/>
      <c r="T127" s="31"/>
    </row>
    <row r="128" spans="1:20" s="11" customFormat="1" ht="132" customHeight="1">
      <c r="A128" s="56" t="s">
        <v>472</v>
      </c>
      <c r="B128" s="56" t="s">
        <v>473</v>
      </c>
      <c r="C128" s="56" t="s">
        <v>71</v>
      </c>
      <c r="D128" s="112" t="s">
        <v>498</v>
      </c>
      <c r="E128" s="26"/>
      <c r="F128" s="64">
        <f t="shared" si="27"/>
        <v>0</v>
      </c>
      <c r="G128" s="64"/>
      <c r="H128" s="65"/>
      <c r="I128" s="65"/>
      <c r="J128" s="65"/>
      <c r="K128" s="64">
        <f t="shared" si="44"/>
        <v>4500000</v>
      </c>
      <c r="L128" s="123">
        <f>4500000</f>
        <v>4500000</v>
      </c>
      <c r="M128" s="65"/>
      <c r="N128" s="64"/>
      <c r="O128" s="65"/>
      <c r="P128" s="65">
        <f t="shared" si="45"/>
        <v>4500000</v>
      </c>
      <c r="Q128" s="64">
        <f t="shared" si="43"/>
        <v>4500000</v>
      </c>
      <c r="R128" s="32"/>
      <c r="S128" s="36"/>
      <c r="T128" s="31"/>
    </row>
    <row r="129" spans="1:20" s="3" customFormat="1" ht="53.25" customHeight="1">
      <c r="A129" s="56" t="s">
        <v>333</v>
      </c>
      <c r="B129" s="56" t="s">
        <v>324</v>
      </c>
      <c r="C129" s="56" t="s">
        <v>325</v>
      </c>
      <c r="D129" s="112" t="s">
        <v>326</v>
      </c>
      <c r="E129" s="26"/>
      <c r="F129" s="64">
        <f t="shared" si="27"/>
        <v>538341</v>
      </c>
      <c r="G129" s="64">
        <v>293200</v>
      </c>
      <c r="H129" s="65"/>
      <c r="I129" s="65"/>
      <c r="J129" s="65">
        <f>111000+134141</f>
        <v>245141</v>
      </c>
      <c r="K129" s="64">
        <f t="shared" si="44"/>
        <v>0</v>
      </c>
      <c r="L129" s="64"/>
      <c r="M129" s="64"/>
      <c r="N129" s="64"/>
      <c r="O129" s="65"/>
      <c r="P129" s="65">
        <f>L129</f>
        <v>0</v>
      </c>
      <c r="Q129" s="64">
        <f>F129+K129</f>
        <v>538341</v>
      </c>
      <c r="R129" s="97"/>
      <c r="S129" s="35"/>
      <c r="T129" s="34"/>
    </row>
    <row r="130" spans="1:20" s="3" customFormat="1" ht="77.25" customHeight="1">
      <c r="A130" s="56" t="s">
        <v>414</v>
      </c>
      <c r="B130" s="56" t="s">
        <v>271</v>
      </c>
      <c r="C130" s="56" t="s">
        <v>58</v>
      </c>
      <c r="D130" s="112" t="s">
        <v>206</v>
      </c>
      <c r="E130" s="26"/>
      <c r="F130" s="64">
        <f t="shared" si="27"/>
        <v>12000</v>
      </c>
      <c r="G130" s="64">
        <v>12000</v>
      </c>
      <c r="H130" s="65"/>
      <c r="I130" s="65"/>
      <c r="J130" s="65"/>
      <c r="K130" s="64">
        <f t="shared" si="44"/>
        <v>0</v>
      </c>
      <c r="L130" s="64"/>
      <c r="M130" s="64"/>
      <c r="N130" s="64"/>
      <c r="O130" s="65"/>
      <c r="P130" s="65"/>
      <c r="Q130" s="64">
        <f>F130+K130</f>
        <v>12000</v>
      </c>
      <c r="R130" s="97"/>
      <c r="S130" s="35"/>
      <c r="T130" s="34"/>
    </row>
    <row r="131" spans="1:20" s="11" customFormat="1" ht="74.25" customHeight="1">
      <c r="A131" s="43" t="s">
        <v>116</v>
      </c>
      <c r="B131" s="43" t="s">
        <v>116</v>
      </c>
      <c r="C131" s="49"/>
      <c r="D131" s="48" t="s">
        <v>434</v>
      </c>
      <c r="E131" s="50"/>
      <c r="F131" s="73">
        <f t="shared" si="27"/>
        <v>28772900</v>
      </c>
      <c r="G131" s="46">
        <f t="shared" ref="G131:P131" si="46">G132</f>
        <v>27219650</v>
      </c>
      <c r="H131" s="46">
        <f t="shared" si="46"/>
        <v>15665100</v>
      </c>
      <c r="I131" s="51">
        <f t="shared" si="46"/>
        <v>2494700</v>
      </c>
      <c r="J131" s="46">
        <f t="shared" si="46"/>
        <v>1553250</v>
      </c>
      <c r="K131" s="46">
        <f t="shared" si="46"/>
        <v>1305400</v>
      </c>
      <c r="L131" s="46">
        <f t="shared" si="46"/>
        <v>1200000</v>
      </c>
      <c r="M131" s="46">
        <f t="shared" si="46"/>
        <v>105400</v>
      </c>
      <c r="N131" s="46">
        <f t="shared" si="46"/>
        <v>65000</v>
      </c>
      <c r="O131" s="46">
        <f t="shared" si="46"/>
        <v>0</v>
      </c>
      <c r="P131" s="46">
        <f t="shared" si="46"/>
        <v>1200000</v>
      </c>
      <c r="Q131" s="46">
        <f t="shared" si="43"/>
        <v>30078300</v>
      </c>
      <c r="R131" s="32">
        <v>105400</v>
      </c>
      <c r="S131" s="36"/>
      <c r="T131" s="31"/>
    </row>
    <row r="132" spans="1:20" s="11" customFormat="1" ht="79.5" customHeight="1">
      <c r="A132" s="58" t="s">
        <v>117</v>
      </c>
      <c r="B132" s="58" t="s">
        <v>117</v>
      </c>
      <c r="C132" s="56"/>
      <c r="D132" s="104" t="str">
        <f>D131</f>
        <v>Відділ з питань фізичної культури та спорту міської ради</v>
      </c>
      <c r="E132" s="25"/>
      <c r="F132" s="64">
        <f t="shared" si="27"/>
        <v>28772900</v>
      </c>
      <c r="G132" s="64">
        <f t="shared" ref="G132:P132" si="47">SUM(G133:G141)</f>
        <v>27219650</v>
      </c>
      <c r="H132" s="64">
        <f t="shared" si="47"/>
        <v>15665100</v>
      </c>
      <c r="I132" s="64">
        <f t="shared" si="47"/>
        <v>2494700</v>
      </c>
      <c r="J132" s="64">
        <f t="shared" si="47"/>
        <v>1553250</v>
      </c>
      <c r="K132" s="64">
        <f t="shared" si="47"/>
        <v>1305400</v>
      </c>
      <c r="L132" s="64">
        <f t="shared" si="47"/>
        <v>1200000</v>
      </c>
      <c r="M132" s="64">
        <f t="shared" si="47"/>
        <v>105400</v>
      </c>
      <c r="N132" s="64">
        <f t="shared" si="47"/>
        <v>65000</v>
      </c>
      <c r="O132" s="64">
        <f t="shared" si="47"/>
        <v>0</v>
      </c>
      <c r="P132" s="64">
        <f t="shared" si="47"/>
        <v>1200000</v>
      </c>
      <c r="Q132" s="64">
        <f t="shared" si="43"/>
        <v>30078300</v>
      </c>
      <c r="R132" s="32"/>
      <c r="S132" s="36"/>
      <c r="T132" s="31"/>
    </row>
    <row r="133" spans="1:20" s="11" customFormat="1" ht="102.75" customHeight="1">
      <c r="A133" s="56" t="s">
        <v>118</v>
      </c>
      <c r="B133" s="56" t="s">
        <v>254</v>
      </c>
      <c r="C133" s="56" t="s">
        <v>50</v>
      </c>
      <c r="D133" s="108" t="s">
        <v>385</v>
      </c>
      <c r="E133" s="26"/>
      <c r="F133" s="64">
        <f t="shared" ref="F133:F178" si="48">G133+J133</f>
        <v>2256500</v>
      </c>
      <c r="G133" s="64">
        <f>1956500+300000</f>
        <v>2256500</v>
      </c>
      <c r="H133" s="65">
        <f>1551100+250000</f>
        <v>1801100</v>
      </c>
      <c r="I133" s="65">
        <v>44700</v>
      </c>
      <c r="J133" s="65"/>
      <c r="K133" s="64">
        <f>M133+P133</f>
        <v>0</v>
      </c>
      <c r="L133" s="64"/>
      <c r="M133" s="65"/>
      <c r="N133" s="64"/>
      <c r="O133" s="65"/>
      <c r="P133" s="65">
        <f t="shared" ref="P133:P140" si="49">L133</f>
        <v>0</v>
      </c>
      <c r="Q133" s="64">
        <f t="shared" si="43"/>
        <v>2256500</v>
      </c>
      <c r="R133" s="32"/>
      <c r="S133" s="36"/>
      <c r="T133" s="31"/>
    </row>
    <row r="134" spans="1:20" s="11" customFormat="1" ht="54.75" customHeight="1">
      <c r="A134" s="56" t="s">
        <v>230</v>
      </c>
      <c r="B134" s="56" t="s">
        <v>216</v>
      </c>
      <c r="C134" s="56" t="s">
        <v>59</v>
      </c>
      <c r="D134" s="108" t="s">
        <v>106</v>
      </c>
      <c r="E134" s="26"/>
      <c r="F134" s="64">
        <f t="shared" si="48"/>
        <v>36000</v>
      </c>
      <c r="G134" s="64">
        <f>36000</f>
        <v>36000</v>
      </c>
      <c r="H134" s="65"/>
      <c r="I134" s="65"/>
      <c r="J134" s="65"/>
      <c r="K134" s="64">
        <f>M134+P134</f>
        <v>0</v>
      </c>
      <c r="L134" s="64"/>
      <c r="M134" s="65"/>
      <c r="N134" s="64"/>
      <c r="O134" s="65"/>
      <c r="P134" s="65">
        <f t="shared" si="49"/>
        <v>0</v>
      </c>
      <c r="Q134" s="64">
        <f t="shared" si="43"/>
        <v>36000</v>
      </c>
      <c r="R134" s="32"/>
      <c r="S134" s="36"/>
      <c r="T134" s="31"/>
    </row>
    <row r="135" spans="1:20" s="11" customFormat="1" ht="59.25" customHeight="1">
      <c r="A135" s="56" t="s">
        <v>162</v>
      </c>
      <c r="B135" s="56" t="s">
        <v>308</v>
      </c>
      <c r="C135" s="56" t="s">
        <v>64</v>
      </c>
      <c r="D135" s="112" t="s">
        <v>77</v>
      </c>
      <c r="E135" s="26"/>
      <c r="F135" s="64">
        <f t="shared" si="48"/>
        <v>1188000</v>
      </c>
      <c r="G135" s="64">
        <f>688000+200000+200000+100000</f>
        <v>1188000</v>
      </c>
      <c r="H135" s="65"/>
      <c r="I135" s="65"/>
      <c r="J135" s="65"/>
      <c r="K135" s="64">
        <f t="shared" ref="K135:K141" si="50">M135+P135</f>
        <v>0</v>
      </c>
      <c r="L135" s="64">
        <f>15000-15000</f>
        <v>0</v>
      </c>
      <c r="M135" s="65"/>
      <c r="N135" s="64"/>
      <c r="O135" s="65"/>
      <c r="P135" s="65">
        <f t="shared" si="49"/>
        <v>0</v>
      </c>
      <c r="Q135" s="64">
        <f t="shared" si="43"/>
        <v>1188000</v>
      </c>
      <c r="R135" s="32"/>
      <c r="S135" s="36"/>
      <c r="T135" s="31"/>
    </row>
    <row r="136" spans="1:20" s="11" customFormat="1" ht="75.75" customHeight="1">
      <c r="A136" s="56" t="s">
        <v>119</v>
      </c>
      <c r="B136" s="56" t="s">
        <v>309</v>
      </c>
      <c r="C136" s="56" t="s">
        <v>64</v>
      </c>
      <c r="D136" s="112" t="s">
        <v>78</v>
      </c>
      <c r="E136" s="26"/>
      <c r="F136" s="64">
        <f t="shared" si="48"/>
        <v>387900</v>
      </c>
      <c r="G136" s="64">
        <v>387900</v>
      </c>
      <c r="H136" s="65"/>
      <c r="I136" s="65"/>
      <c r="J136" s="65"/>
      <c r="K136" s="64">
        <f t="shared" si="50"/>
        <v>0</v>
      </c>
      <c r="L136" s="64"/>
      <c r="M136" s="65"/>
      <c r="N136" s="64"/>
      <c r="O136" s="65"/>
      <c r="P136" s="65">
        <f t="shared" si="49"/>
        <v>0</v>
      </c>
      <c r="Q136" s="64">
        <f t="shared" si="43"/>
        <v>387900</v>
      </c>
      <c r="R136" s="32"/>
      <c r="S136" s="36"/>
      <c r="T136" s="31"/>
    </row>
    <row r="137" spans="1:20" s="11" customFormat="1" ht="92.25" customHeight="1">
      <c r="A137" s="56" t="s">
        <v>349</v>
      </c>
      <c r="B137" s="56" t="s">
        <v>273</v>
      </c>
      <c r="C137" s="56" t="s">
        <v>64</v>
      </c>
      <c r="D137" s="116" t="s">
        <v>417</v>
      </c>
      <c r="E137" s="26"/>
      <c r="F137" s="64">
        <f t="shared" si="48"/>
        <v>14993300</v>
      </c>
      <c r="G137" s="64">
        <f>12393300+2300000+276750</f>
        <v>14970050</v>
      </c>
      <c r="H137" s="65">
        <f>8956000+1900000</f>
        <v>10856000</v>
      </c>
      <c r="I137" s="65">
        <v>1353700</v>
      </c>
      <c r="J137" s="122">
        <v>23250</v>
      </c>
      <c r="K137" s="123">
        <f t="shared" si="50"/>
        <v>1200000</v>
      </c>
      <c r="L137" s="123">
        <v>1200000</v>
      </c>
      <c r="M137" s="65"/>
      <c r="N137" s="64"/>
      <c r="O137" s="65"/>
      <c r="P137" s="65">
        <f t="shared" si="49"/>
        <v>1200000</v>
      </c>
      <c r="Q137" s="64">
        <f t="shared" si="43"/>
        <v>16193300</v>
      </c>
      <c r="R137" s="32"/>
      <c r="S137" s="36"/>
      <c r="T137" s="31"/>
    </row>
    <row r="138" spans="1:20" s="11" customFormat="1" ht="84.75" customHeight="1">
      <c r="A138" s="56" t="s">
        <v>121</v>
      </c>
      <c r="B138" s="56" t="s">
        <v>310</v>
      </c>
      <c r="C138" s="56" t="s">
        <v>64</v>
      </c>
      <c r="D138" s="112" t="s">
        <v>79</v>
      </c>
      <c r="E138" s="26"/>
      <c r="F138" s="64">
        <f t="shared" si="48"/>
        <v>3388000</v>
      </c>
      <c r="G138" s="67">
        <f>3388000</f>
        <v>3388000</v>
      </c>
      <c r="H138" s="67"/>
      <c r="I138" s="67"/>
      <c r="J138" s="65"/>
      <c r="K138" s="64">
        <f t="shared" si="50"/>
        <v>0</v>
      </c>
      <c r="L138" s="64"/>
      <c r="M138" s="65"/>
      <c r="N138" s="64"/>
      <c r="O138" s="65"/>
      <c r="P138" s="65">
        <f t="shared" si="49"/>
        <v>0</v>
      </c>
      <c r="Q138" s="64">
        <f t="shared" si="43"/>
        <v>3388000</v>
      </c>
      <c r="R138" s="32"/>
      <c r="S138" s="36"/>
      <c r="T138" s="31"/>
    </row>
    <row r="139" spans="1:20" s="11" customFormat="1" ht="129.75" customHeight="1">
      <c r="A139" s="56" t="s">
        <v>120</v>
      </c>
      <c r="B139" s="56" t="s">
        <v>311</v>
      </c>
      <c r="C139" s="56" t="s">
        <v>64</v>
      </c>
      <c r="D139" s="112" t="s">
        <v>501</v>
      </c>
      <c r="E139" s="29"/>
      <c r="F139" s="64">
        <f t="shared" si="48"/>
        <v>6441700</v>
      </c>
      <c r="G139" s="64">
        <f>4546700+360000+35000</f>
        <v>4941700</v>
      </c>
      <c r="H139" s="65">
        <f>2708000+300000</f>
        <v>3008000</v>
      </c>
      <c r="I139" s="65">
        <v>1096300</v>
      </c>
      <c r="J139" s="65">
        <v>1500000</v>
      </c>
      <c r="K139" s="64">
        <f t="shared" si="50"/>
        <v>105400</v>
      </c>
      <c r="L139" s="64"/>
      <c r="M139" s="65">
        <v>105400</v>
      </c>
      <c r="N139" s="64">
        <v>65000</v>
      </c>
      <c r="O139" s="65"/>
      <c r="P139" s="65">
        <f t="shared" si="49"/>
        <v>0</v>
      </c>
      <c r="Q139" s="64">
        <f>F139+K139</f>
        <v>6547100</v>
      </c>
      <c r="R139" s="32"/>
      <c r="S139" s="36"/>
      <c r="T139" s="31"/>
    </row>
    <row r="140" spans="1:20" s="11" customFormat="1" ht="48.75" hidden="1" customHeight="1">
      <c r="A140" s="56" t="s">
        <v>218</v>
      </c>
      <c r="B140" s="56" t="s">
        <v>267</v>
      </c>
      <c r="C140" s="56" t="s">
        <v>165</v>
      </c>
      <c r="D140" s="112" t="s">
        <v>215</v>
      </c>
      <c r="E140" s="29"/>
      <c r="F140" s="64">
        <f t="shared" si="48"/>
        <v>0</v>
      </c>
      <c r="G140" s="64"/>
      <c r="H140" s="65"/>
      <c r="I140" s="65"/>
      <c r="J140" s="65"/>
      <c r="K140" s="64">
        <f t="shared" si="50"/>
        <v>0</v>
      </c>
      <c r="L140" s="64"/>
      <c r="M140" s="65"/>
      <c r="N140" s="64"/>
      <c r="O140" s="65"/>
      <c r="P140" s="65">
        <f t="shared" si="49"/>
        <v>0</v>
      </c>
      <c r="Q140" s="64">
        <f t="shared" ref="Q140" si="51">F140+K140</f>
        <v>0</v>
      </c>
      <c r="R140" s="32"/>
      <c r="S140" s="36"/>
      <c r="T140" s="31"/>
    </row>
    <row r="141" spans="1:20" s="3" customFormat="1" ht="50.25" customHeight="1">
      <c r="A141" s="56" t="s">
        <v>334</v>
      </c>
      <c r="B141" s="56" t="s">
        <v>324</v>
      </c>
      <c r="C141" s="56" t="s">
        <v>325</v>
      </c>
      <c r="D141" s="112" t="s">
        <v>326</v>
      </c>
      <c r="E141" s="29"/>
      <c r="F141" s="64">
        <f t="shared" si="48"/>
        <v>81500</v>
      </c>
      <c r="G141" s="64">
        <v>51500</v>
      </c>
      <c r="H141" s="65"/>
      <c r="I141" s="65"/>
      <c r="J141" s="65">
        <v>30000</v>
      </c>
      <c r="K141" s="64">
        <f t="shared" si="50"/>
        <v>0</v>
      </c>
      <c r="L141" s="64"/>
      <c r="M141" s="64"/>
      <c r="N141" s="64"/>
      <c r="O141" s="65"/>
      <c r="P141" s="65">
        <f t="shared" ref="P141" si="52">L141</f>
        <v>0</v>
      </c>
      <c r="Q141" s="64">
        <f>F141+K141</f>
        <v>81500</v>
      </c>
      <c r="R141" s="97"/>
      <c r="S141" s="35"/>
      <c r="T141" s="34"/>
    </row>
    <row r="142" spans="1:20" s="11" customFormat="1" ht="81.75" customHeight="1">
      <c r="A142" s="43" t="s">
        <v>150</v>
      </c>
      <c r="B142" s="43" t="s">
        <v>150</v>
      </c>
      <c r="C142" s="43"/>
      <c r="D142" s="48" t="s">
        <v>28</v>
      </c>
      <c r="E142" s="52" t="s">
        <v>28</v>
      </c>
      <c r="F142" s="73">
        <f t="shared" si="48"/>
        <v>197912300</v>
      </c>
      <c r="G142" s="46">
        <f>G143</f>
        <v>116704300</v>
      </c>
      <c r="H142" s="46">
        <f>H143</f>
        <v>8700000</v>
      </c>
      <c r="I142" s="46">
        <f>I143</f>
        <v>9441500</v>
      </c>
      <c r="J142" s="46">
        <f t="shared" ref="J142:P142" si="53">J143</f>
        <v>81208000</v>
      </c>
      <c r="K142" s="46">
        <f t="shared" si="53"/>
        <v>33459080.059999999</v>
      </c>
      <c r="L142" s="46">
        <f t="shared" si="53"/>
        <v>26523085</v>
      </c>
      <c r="M142" s="46">
        <f t="shared" si="53"/>
        <v>1864260.9</v>
      </c>
      <c r="N142" s="46">
        <f t="shared" si="53"/>
        <v>0</v>
      </c>
      <c r="O142" s="46">
        <f t="shared" si="53"/>
        <v>0</v>
      </c>
      <c r="P142" s="46">
        <f t="shared" si="53"/>
        <v>31594819.16</v>
      </c>
      <c r="Q142" s="46">
        <f t="shared" si="43"/>
        <v>231371380.06</v>
      </c>
      <c r="R142" s="32"/>
      <c r="S142" s="36"/>
      <c r="T142" s="31"/>
    </row>
    <row r="143" spans="1:20" s="12" customFormat="1" ht="80.099999999999994" customHeight="1">
      <c r="A143" s="62" t="s">
        <v>151</v>
      </c>
      <c r="B143" s="62" t="s">
        <v>151</v>
      </c>
      <c r="C143" s="61"/>
      <c r="D143" s="117" t="str">
        <f>D142</f>
        <v>Управління житлово-комунального господарства та будівництва міської ради</v>
      </c>
      <c r="E143" s="27"/>
      <c r="F143" s="64">
        <f t="shared" si="48"/>
        <v>197912300</v>
      </c>
      <c r="G143" s="68">
        <f>SUM(G144:G167)</f>
        <v>116704300</v>
      </c>
      <c r="H143" s="68">
        <f>SUM(H144:H167)</f>
        <v>8700000</v>
      </c>
      <c r="I143" s="68">
        <f>SUM(I144:I167)</f>
        <v>9441500</v>
      </c>
      <c r="J143" s="68">
        <f>SUM(J144:J167)</f>
        <v>81208000</v>
      </c>
      <c r="K143" s="68">
        <f t="shared" ref="K143:P143" si="54">SUM(K144:K167)</f>
        <v>33459080.059999999</v>
      </c>
      <c r="L143" s="68">
        <f t="shared" si="54"/>
        <v>26523085</v>
      </c>
      <c r="M143" s="68">
        <f t="shared" si="54"/>
        <v>1864260.9</v>
      </c>
      <c r="N143" s="68">
        <f t="shared" si="54"/>
        <v>0</v>
      </c>
      <c r="O143" s="68">
        <f t="shared" si="54"/>
        <v>0</v>
      </c>
      <c r="P143" s="68">
        <f t="shared" si="54"/>
        <v>31594819.16</v>
      </c>
      <c r="Q143" s="64">
        <f t="shared" si="43"/>
        <v>231371380.06</v>
      </c>
      <c r="R143" s="98"/>
      <c r="S143" s="37"/>
      <c r="T143" s="38"/>
    </row>
    <row r="144" spans="1:20" s="3" customFormat="1" ht="99.75" customHeight="1">
      <c r="A144" s="56" t="s">
        <v>152</v>
      </c>
      <c r="B144" s="56" t="s">
        <v>254</v>
      </c>
      <c r="C144" s="56" t="s">
        <v>50</v>
      </c>
      <c r="D144" s="108" t="s">
        <v>355</v>
      </c>
      <c r="E144" s="26" t="s">
        <v>2</v>
      </c>
      <c r="F144" s="64">
        <f t="shared" si="48"/>
        <v>11464500</v>
      </c>
      <c r="G144" s="64">
        <v>11464500</v>
      </c>
      <c r="H144" s="65">
        <v>8700000</v>
      </c>
      <c r="I144" s="65">
        <v>374500</v>
      </c>
      <c r="J144" s="65"/>
      <c r="K144" s="64">
        <f t="shared" ref="K144:K167" si="55">M144+P144</f>
        <v>240000</v>
      </c>
      <c r="L144" s="64"/>
      <c r="M144" s="69">
        <v>180000</v>
      </c>
      <c r="N144" s="64"/>
      <c r="O144" s="65"/>
      <c r="P144" s="65">
        <f>60000</f>
        <v>60000</v>
      </c>
      <c r="Q144" s="64">
        <f t="shared" si="43"/>
        <v>11704500</v>
      </c>
      <c r="R144" s="97"/>
      <c r="S144" s="35"/>
      <c r="T144" s="34"/>
    </row>
    <row r="145" spans="1:20" s="3" customFormat="1" ht="54" customHeight="1">
      <c r="A145" s="56" t="s">
        <v>217</v>
      </c>
      <c r="B145" s="56" t="s">
        <v>216</v>
      </c>
      <c r="C145" s="56" t="s">
        <v>59</v>
      </c>
      <c r="D145" s="108" t="s">
        <v>106</v>
      </c>
      <c r="E145" s="26"/>
      <c r="F145" s="64">
        <f t="shared" si="48"/>
        <v>160000</v>
      </c>
      <c r="G145" s="64">
        <f>90000+70000</f>
        <v>160000</v>
      </c>
      <c r="H145" s="65"/>
      <c r="I145" s="65"/>
      <c r="J145" s="65"/>
      <c r="K145" s="64">
        <f t="shared" si="55"/>
        <v>0</v>
      </c>
      <c r="L145" s="64">
        <f>400000-400000</f>
        <v>0</v>
      </c>
      <c r="M145" s="65"/>
      <c r="N145" s="64"/>
      <c r="O145" s="65"/>
      <c r="P145" s="65">
        <f>L145</f>
        <v>0</v>
      </c>
      <c r="Q145" s="64">
        <f t="shared" si="43"/>
        <v>160000</v>
      </c>
      <c r="R145" s="97"/>
      <c r="S145" s="35"/>
      <c r="T145" s="34"/>
    </row>
    <row r="146" spans="1:20" s="3" customFormat="1" ht="59.25" customHeight="1">
      <c r="A146" s="56" t="s">
        <v>469</v>
      </c>
      <c r="B146" s="56" t="s">
        <v>255</v>
      </c>
      <c r="C146" s="57" t="s">
        <v>51</v>
      </c>
      <c r="D146" s="109" t="s">
        <v>75</v>
      </c>
      <c r="E146" s="26"/>
      <c r="F146" s="64">
        <f t="shared" si="48"/>
        <v>15000000</v>
      </c>
      <c r="G146" s="64">
        <v>3000000</v>
      </c>
      <c r="H146" s="65"/>
      <c r="I146" s="65"/>
      <c r="J146" s="65">
        <v>12000000</v>
      </c>
      <c r="K146" s="64">
        <f t="shared" si="55"/>
        <v>0</v>
      </c>
      <c r="L146" s="64"/>
      <c r="M146" s="65"/>
      <c r="N146" s="64"/>
      <c r="O146" s="65"/>
      <c r="P146" s="65">
        <f>L146</f>
        <v>0</v>
      </c>
      <c r="Q146" s="64">
        <f t="shared" si="43"/>
        <v>15000000</v>
      </c>
      <c r="R146" s="97"/>
      <c r="S146" s="35"/>
      <c r="T146" s="34"/>
    </row>
    <row r="147" spans="1:20" s="3" customFormat="1" ht="132" customHeight="1">
      <c r="A147" s="56" t="s">
        <v>507</v>
      </c>
      <c r="B147" s="56" t="s">
        <v>410</v>
      </c>
      <c r="C147" s="57" t="s">
        <v>53</v>
      </c>
      <c r="D147" s="109" t="s">
        <v>508</v>
      </c>
      <c r="E147" s="26"/>
      <c r="F147" s="64">
        <f t="shared" si="48"/>
        <v>0</v>
      </c>
      <c r="G147" s="64"/>
      <c r="H147" s="65"/>
      <c r="I147" s="65"/>
      <c r="J147" s="65"/>
      <c r="K147" s="64">
        <f t="shared" si="55"/>
        <v>3921190</v>
      </c>
      <c r="L147" s="123">
        <f>2021190+1900000</f>
        <v>3921190</v>
      </c>
      <c r="M147" s="65"/>
      <c r="N147" s="64"/>
      <c r="O147" s="65"/>
      <c r="P147" s="65">
        <f>L147</f>
        <v>3921190</v>
      </c>
      <c r="Q147" s="64">
        <f t="shared" si="43"/>
        <v>3921190</v>
      </c>
      <c r="R147" s="97"/>
      <c r="S147" s="35"/>
      <c r="T147" s="34"/>
    </row>
    <row r="148" spans="1:20" s="3" customFormat="1" ht="61.5" customHeight="1">
      <c r="A148" s="56" t="s">
        <v>233</v>
      </c>
      <c r="B148" s="56" t="s">
        <v>301</v>
      </c>
      <c r="C148" s="56" t="s">
        <v>232</v>
      </c>
      <c r="D148" s="112" t="s">
        <v>231</v>
      </c>
      <c r="E148" s="26"/>
      <c r="F148" s="64">
        <f t="shared" si="48"/>
        <v>250000</v>
      </c>
      <c r="G148" s="64">
        <v>250000</v>
      </c>
      <c r="H148" s="65"/>
      <c r="I148" s="65"/>
      <c r="J148" s="65"/>
      <c r="K148" s="64">
        <f t="shared" si="55"/>
        <v>0</v>
      </c>
      <c r="L148" s="64"/>
      <c r="M148" s="65"/>
      <c r="N148" s="64"/>
      <c r="O148" s="65"/>
      <c r="P148" s="65">
        <f t="shared" ref="P148" si="56">L148</f>
        <v>0</v>
      </c>
      <c r="Q148" s="64">
        <f t="shared" si="43"/>
        <v>250000</v>
      </c>
      <c r="R148" s="97"/>
      <c r="S148" s="35"/>
      <c r="T148" s="34"/>
    </row>
    <row r="149" spans="1:20" s="3" customFormat="1" ht="72" customHeight="1">
      <c r="A149" s="42">
        <v>1216011</v>
      </c>
      <c r="B149" s="56" t="s">
        <v>312</v>
      </c>
      <c r="C149" s="56" t="s">
        <v>234</v>
      </c>
      <c r="D149" s="111" t="s">
        <v>348</v>
      </c>
      <c r="E149" s="26"/>
      <c r="F149" s="64">
        <f t="shared" si="48"/>
        <v>1200000</v>
      </c>
      <c r="G149" s="64"/>
      <c r="H149" s="65"/>
      <c r="I149" s="65"/>
      <c r="J149" s="65">
        <v>1200000</v>
      </c>
      <c r="K149" s="64">
        <f t="shared" si="55"/>
        <v>0</v>
      </c>
      <c r="L149" s="64"/>
      <c r="M149" s="65"/>
      <c r="N149" s="64"/>
      <c r="O149" s="65"/>
      <c r="P149" s="65">
        <f>L149</f>
        <v>0</v>
      </c>
      <c r="Q149" s="64">
        <f t="shared" si="43"/>
        <v>1200000</v>
      </c>
      <c r="R149" s="97"/>
      <c r="S149" s="35"/>
      <c r="T149" s="34"/>
    </row>
    <row r="150" spans="1:20" s="3" customFormat="1" ht="59.25" customHeight="1">
      <c r="A150" s="42">
        <v>1216013</v>
      </c>
      <c r="B150" s="56" t="s">
        <v>313</v>
      </c>
      <c r="C150" s="56" t="s">
        <v>56</v>
      </c>
      <c r="D150" s="111" t="s">
        <v>207</v>
      </c>
      <c r="E150" s="26"/>
      <c r="F150" s="64">
        <f t="shared" si="48"/>
        <v>212000</v>
      </c>
      <c r="G150" s="64"/>
      <c r="H150" s="65"/>
      <c r="I150" s="65"/>
      <c r="J150" s="65">
        <f>212000</f>
        <v>212000</v>
      </c>
      <c r="K150" s="64">
        <f t="shared" si="55"/>
        <v>0</v>
      </c>
      <c r="L150" s="64"/>
      <c r="M150" s="65"/>
      <c r="N150" s="64"/>
      <c r="O150" s="65"/>
      <c r="P150" s="65">
        <f>L150</f>
        <v>0</v>
      </c>
      <c r="Q150" s="64">
        <f t="shared" si="43"/>
        <v>212000</v>
      </c>
      <c r="R150" s="97"/>
      <c r="S150" s="35"/>
      <c r="T150" s="34"/>
    </row>
    <row r="151" spans="1:20" s="3" customFormat="1" ht="56.25" customHeight="1">
      <c r="A151" s="56" t="s">
        <v>153</v>
      </c>
      <c r="B151" s="56" t="s">
        <v>314</v>
      </c>
      <c r="C151" s="56" t="s">
        <v>56</v>
      </c>
      <c r="D151" s="112" t="s">
        <v>154</v>
      </c>
      <c r="E151" s="26" t="s">
        <v>38</v>
      </c>
      <c r="F151" s="64">
        <f t="shared" si="48"/>
        <v>43253800</v>
      </c>
      <c r="G151" s="64">
        <f>20749000+1000000-98000+400000-25000+98800+129000</f>
        <v>22253800</v>
      </c>
      <c r="H151" s="65"/>
      <c r="I151" s="65">
        <v>9002000</v>
      </c>
      <c r="J151" s="65">
        <f>2400000+16740000+400000+860000+1000000-400000</f>
        <v>21000000</v>
      </c>
      <c r="K151" s="64">
        <f t="shared" si="55"/>
        <v>0</v>
      </c>
      <c r="L151" s="64"/>
      <c r="M151" s="65"/>
      <c r="N151" s="64"/>
      <c r="O151" s="65"/>
      <c r="P151" s="65">
        <f>L151</f>
        <v>0</v>
      </c>
      <c r="Q151" s="64">
        <f t="shared" si="43"/>
        <v>43253800</v>
      </c>
      <c r="R151" s="97"/>
      <c r="S151" s="35"/>
      <c r="T151" s="34"/>
    </row>
    <row r="152" spans="1:20" s="3" customFormat="1" ht="131.25" customHeight="1">
      <c r="A152" s="56" t="s">
        <v>504</v>
      </c>
      <c r="B152" s="56" t="s">
        <v>505</v>
      </c>
      <c r="C152" s="56" t="s">
        <v>56</v>
      </c>
      <c r="D152" s="112" t="s">
        <v>506</v>
      </c>
      <c r="E152" s="26"/>
      <c r="F152" s="64">
        <f t="shared" si="48"/>
        <v>5446000</v>
      </c>
      <c r="G152" s="64"/>
      <c r="H152" s="65"/>
      <c r="I152" s="65"/>
      <c r="J152" s="122">
        <f>800000+1069000+1800000+1277000+500000</f>
        <v>5446000</v>
      </c>
      <c r="K152" s="123">
        <f t="shared" si="55"/>
        <v>0</v>
      </c>
      <c r="L152" s="123"/>
      <c r="M152" s="65"/>
      <c r="N152" s="64"/>
      <c r="O152" s="65"/>
      <c r="P152" s="65"/>
      <c r="Q152" s="64">
        <f t="shared" si="43"/>
        <v>5446000</v>
      </c>
      <c r="R152" s="97"/>
      <c r="S152" s="35"/>
      <c r="T152" s="34"/>
    </row>
    <row r="153" spans="1:20" s="3" customFormat="1" ht="135.19999999999999" customHeight="1">
      <c r="A153" s="56" t="s">
        <v>474</v>
      </c>
      <c r="B153" s="56" t="s">
        <v>475</v>
      </c>
      <c r="C153" s="56" t="s">
        <v>443</v>
      </c>
      <c r="D153" s="112" t="s">
        <v>493</v>
      </c>
      <c r="E153" s="26"/>
      <c r="F153" s="64">
        <f t="shared" si="48"/>
        <v>0</v>
      </c>
      <c r="G153" s="64"/>
      <c r="H153" s="65"/>
      <c r="I153" s="65"/>
      <c r="J153" s="122"/>
      <c r="K153" s="123">
        <f t="shared" si="55"/>
        <v>15400000</v>
      </c>
      <c r="L153" s="123">
        <f>3150000+650000+11600000</f>
        <v>15400000</v>
      </c>
      <c r="M153" s="65"/>
      <c r="N153" s="64"/>
      <c r="O153" s="65"/>
      <c r="P153" s="65">
        <f>L153</f>
        <v>15400000</v>
      </c>
      <c r="Q153" s="64">
        <f t="shared" si="43"/>
        <v>15400000</v>
      </c>
      <c r="R153" s="97"/>
      <c r="S153" s="35"/>
      <c r="T153" s="34"/>
    </row>
    <row r="154" spans="1:20" s="3" customFormat="1" ht="115.5" hidden="1" customHeight="1">
      <c r="A154" s="56" t="s">
        <v>155</v>
      </c>
      <c r="B154" s="56" t="s">
        <v>315</v>
      </c>
      <c r="C154" s="56" t="s">
        <v>70</v>
      </c>
      <c r="D154" s="112" t="s">
        <v>156</v>
      </c>
      <c r="E154" s="26" t="s">
        <v>13</v>
      </c>
      <c r="F154" s="64">
        <f t="shared" si="48"/>
        <v>0</v>
      </c>
      <c r="G154" s="64"/>
      <c r="H154" s="65"/>
      <c r="I154" s="65"/>
      <c r="J154" s="122"/>
      <c r="K154" s="123">
        <f t="shared" si="55"/>
        <v>0</v>
      </c>
      <c r="L154" s="123"/>
      <c r="M154" s="65"/>
      <c r="N154" s="64"/>
      <c r="O154" s="65"/>
      <c r="P154" s="65">
        <f t="shared" ref="P154:P157" si="57">L154</f>
        <v>0</v>
      </c>
      <c r="Q154" s="64">
        <f t="shared" si="43"/>
        <v>0</v>
      </c>
      <c r="R154" s="97"/>
      <c r="S154" s="35"/>
      <c r="T154" s="34"/>
    </row>
    <row r="155" spans="1:20" s="3" customFormat="1" ht="115.5" hidden="1" customHeight="1">
      <c r="A155" s="56" t="s">
        <v>211</v>
      </c>
      <c r="B155" s="56" t="s">
        <v>316</v>
      </c>
      <c r="C155" s="56" t="s">
        <v>165</v>
      </c>
      <c r="D155" s="109" t="s">
        <v>212</v>
      </c>
      <c r="E155" s="26"/>
      <c r="F155" s="64">
        <f t="shared" si="48"/>
        <v>0</v>
      </c>
      <c r="G155" s="64"/>
      <c r="H155" s="65"/>
      <c r="I155" s="65"/>
      <c r="J155" s="122"/>
      <c r="K155" s="123">
        <f t="shared" si="55"/>
        <v>0</v>
      </c>
      <c r="L155" s="123"/>
      <c r="M155" s="65"/>
      <c r="N155" s="64"/>
      <c r="O155" s="65"/>
      <c r="P155" s="65">
        <f t="shared" si="57"/>
        <v>0</v>
      </c>
      <c r="Q155" s="64">
        <f t="shared" si="43"/>
        <v>0</v>
      </c>
      <c r="R155" s="97"/>
      <c r="S155" s="35"/>
      <c r="T155" s="34"/>
    </row>
    <row r="156" spans="1:20" s="3" customFormat="1" ht="115.5" hidden="1" customHeight="1">
      <c r="A156" s="56" t="s">
        <v>241</v>
      </c>
      <c r="B156" s="56" t="s">
        <v>317</v>
      </c>
      <c r="C156" s="56" t="s">
        <v>165</v>
      </c>
      <c r="D156" s="109" t="s">
        <v>242</v>
      </c>
      <c r="E156" s="26"/>
      <c r="F156" s="64">
        <f t="shared" si="48"/>
        <v>0</v>
      </c>
      <c r="G156" s="64"/>
      <c r="H156" s="65"/>
      <c r="I156" s="65"/>
      <c r="J156" s="122"/>
      <c r="K156" s="123">
        <f t="shared" si="55"/>
        <v>0</v>
      </c>
      <c r="L156" s="123"/>
      <c r="M156" s="65"/>
      <c r="N156" s="64"/>
      <c r="O156" s="65"/>
      <c r="P156" s="65">
        <f t="shared" si="57"/>
        <v>0</v>
      </c>
      <c r="Q156" s="64">
        <f t="shared" si="43"/>
        <v>0</v>
      </c>
      <c r="R156" s="97"/>
      <c r="S156" s="35"/>
      <c r="T156" s="34"/>
    </row>
    <row r="157" spans="1:20" s="3" customFormat="1" ht="115.5" hidden="1" customHeight="1">
      <c r="A157" s="56" t="s">
        <v>214</v>
      </c>
      <c r="B157" s="56" t="s">
        <v>267</v>
      </c>
      <c r="C157" s="56" t="s">
        <v>165</v>
      </c>
      <c r="D157" s="109" t="s">
        <v>215</v>
      </c>
      <c r="E157" s="26"/>
      <c r="F157" s="64">
        <f t="shared" si="48"/>
        <v>0</v>
      </c>
      <c r="G157" s="64"/>
      <c r="H157" s="65"/>
      <c r="I157" s="65"/>
      <c r="J157" s="122"/>
      <c r="K157" s="123">
        <f t="shared" si="55"/>
        <v>0</v>
      </c>
      <c r="L157" s="123"/>
      <c r="M157" s="65"/>
      <c r="N157" s="64"/>
      <c r="O157" s="65"/>
      <c r="P157" s="65">
        <f t="shared" si="57"/>
        <v>0</v>
      </c>
      <c r="Q157" s="64">
        <f t="shared" si="43"/>
        <v>0</v>
      </c>
      <c r="R157" s="97"/>
      <c r="S157" s="35"/>
      <c r="T157" s="34"/>
    </row>
    <row r="158" spans="1:20" s="3" customFormat="1" ht="73.5" customHeight="1">
      <c r="A158" s="56" t="s">
        <v>461</v>
      </c>
      <c r="B158" s="56" t="s">
        <v>462</v>
      </c>
      <c r="C158" s="56" t="s">
        <v>165</v>
      </c>
      <c r="D158" s="109" t="s">
        <v>463</v>
      </c>
      <c r="E158" s="26"/>
      <c r="F158" s="64">
        <f t="shared" si="48"/>
        <v>0</v>
      </c>
      <c r="G158" s="64"/>
      <c r="H158" s="65"/>
      <c r="I158" s="65"/>
      <c r="J158" s="122"/>
      <c r="K158" s="123">
        <f t="shared" si="55"/>
        <v>4500000</v>
      </c>
      <c r="L158" s="123"/>
      <c r="M158" s="65"/>
      <c r="N158" s="64"/>
      <c r="O158" s="65"/>
      <c r="P158" s="122">
        <f>+L158+4500000</f>
        <v>4500000</v>
      </c>
      <c r="Q158" s="64">
        <f t="shared" si="43"/>
        <v>4500000</v>
      </c>
      <c r="R158" s="97"/>
      <c r="S158" s="35"/>
      <c r="T158" s="34"/>
    </row>
    <row r="159" spans="1:20" s="3" customFormat="1" ht="93.75" customHeight="1">
      <c r="A159" s="56" t="s">
        <v>210</v>
      </c>
      <c r="B159" s="56" t="s">
        <v>318</v>
      </c>
      <c r="C159" s="56" t="s">
        <v>202</v>
      </c>
      <c r="D159" s="113" t="s">
        <v>209</v>
      </c>
      <c r="E159" s="26"/>
      <c r="F159" s="64">
        <f t="shared" si="48"/>
        <v>77721000</v>
      </c>
      <c r="G159" s="123">
        <f>75000000-1000000-1500000-779000</f>
        <v>71721000</v>
      </c>
      <c r="H159" s="65"/>
      <c r="I159" s="65"/>
      <c r="J159" s="122">
        <f>6000000</f>
        <v>6000000</v>
      </c>
      <c r="K159" s="123">
        <f t="shared" si="55"/>
        <v>0</v>
      </c>
      <c r="L159" s="123"/>
      <c r="M159" s="65"/>
      <c r="N159" s="64"/>
      <c r="O159" s="65"/>
      <c r="P159" s="65">
        <f t="shared" ref="P159:P162" si="58">L159</f>
        <v>0</v>
      </c>
      <c r="Q159" s="64">
        <f t="shared" si="43"/>
        <v>77721000</v>
      </c>
      <c r="R159" s="97"/>
      <c r="S159" s="35"/>
      <c r="T159" s="34"/>
    </row>
    <row r="160" spans="1:20" s="3" customFormat="1" ht="50.45" customHeight="1">
      <c r="A160" s="56" t="s">
        <v>335</v>
      </c>
      <c r="B160" s="56" t="s">
        <v>324</v>
      </c>
      <c r="C160" s="56" t="s">
        <v>325</v>
      </c>
      <c r="D160" s="112" t="s">
        <v>326</v>
      </c>
      <c r="E160" s="26"/>
      <c r="F160" s="64">
        <f t="shared" si="48"/>
        <v>140000</v>
      </c>
      <c r="G160" s="64">
        <v>55000</v>
      </c>
      <c r="H160" s="65"/>
      <c r="I160" s="65"/>
      <c r="J160" s="122">
        <v>85000</v>
      </c>
      <c r="K160" s="123">
        <f t="shared" si="55"/>
        <v>0</v>
      </c>
      <c r="L160" s="123"/>
      <c r="M160" s="64"/>
      <c r="N160" s="64"/>
      <c r="O160" s="65"/>
      <c r="P160" s="65">
        <f t="shared" si="58"/>
        <v>0</v>
      </c>
      <c r="Q160" s="64">
        <f>F160+K160</f>
        <v>140000</v>
      </c>
      <c r="R160" s="97"/>
      <c r="S160" s="35"/>
      <c r="T160" s="34"/>
    </row>
    <row r="161" spans="1:20" s="3" customFormat="1" ht="42" customHeight="1">
      <c r="A161" s="56" t="s">
        <v>336</v>
      </c>
      <c r="B161" s="56" t="s">
        <v>268</v>
      </c>
      <c r="C161" s="56" t="s">
        <v>73</v>
      </c>
      <c r="D161" s="112" t="s">
        <v>107</v>
      </c>
      <c r="E161" s="26"/>
      <c r="F161" s="64">
        <f t="shared" si="48"/>
        <v>765000</v>
      </c>
      <c r="G161" s="64"/>
      <c r="H161" s="65"/>
      <c r="I161" s="65"/>
      <c r="J161" s="122">
        <f>665000+100000</f>
        <v>765000</v>
      </c>
      <c r="K161" s="123">
        <f t="shared" si="55"/>
        <v>0</v>
      </c>
      <c r="L161" s="123"/>
      <c r="M161" s="65"/>
      <c r="N161" s="64"/>
      <c r="O161" s="65"/>
      <c r="P161" s="65">
        <f t="shared" si="58"/>
        <v>0</v>
      </c>
      <c r="Q161" s="64">
        <f t="shared" si="43"/>
        <v>765000</v>
      </c>
      <c r="R161" s="97"/>
      <c r="S161" s="35"/>
      <c r="T161" s="34"/>
    </row>
    <row r="162" spans="1:20" s="3" customFormat="1" ht="73.5" customHeight="1">
      <c r="A162" s="56" t="s">
        <v>200</v>
      </c>
      <c r="B162" s="56" t="s">
        <v>269</v>
      </c>
      <c r="C162" s="56" t="s">
        <v>165</v>
      </c>
      <c r="D162" s="112" t="s">
        <v>229</v>
      </c>
      <c r="E162" s="26"/>
      <c r="F162" s="64">
        <f t="shared" si="48"/>
        <v>0</v>
      </c>
      <c r="G162" s="64"/>
      <c r="H162" s="65"/>
      <c r="I162" s="65"/>
      <c r="J162" s="122">
        <v>0</v>
      </c>
      <c r="K162" s="123">
        <f>M162+P162</f>
        <v>7201895</v>
      </c>
      <c r="L162" s="123">
        <f>3500000+3701895</f>
        <v>7201895</v>
      </c>
      <c r="M162" s="65"/>
      <c r="N162" s="64"/>
      <c r="O162" s="65"/>
      <c r="P162" s="65">
        <f t="shared" si="58"/>
        <v>7201895</v>
      </c>
      <c r="Q162" s="64">
        <f>F162+K162</f>
        <v>7201895</v>
      </c>
      <c r="R162" s="97"/>
      <c r="S162" s="35"/>
      <c r="T162" s="34"/>
    </row>
    <row r="163" spans="1:20" s="3" customFormat="1" ht="48" customHeight="1">
      <c r="A163" s="56" t="s">
        <v>345</v>
      </c>
      <c r="B163" s="56" t="s">
        <v>346</v>
      </c>
      <c r="C163" s="56" t="s">
        <v>165</v>
      </c>
      <c r="D163" s="112" t="s">
        <v>347</v>
      </c>
      <c r="E163" s="26"/>
      <c r="F163" s="64">
        <f t="shared" si="48"/>
        <v>500000</v>
      </c>
      <c r="G163" s="64"/>
      <c r="H163" s="65"/>
      <c r="I163" s="65"/>
      <c r="J163" s="65">
        <v>500000</v>
      </c>
      <c r="K163" s="64">
        <f t="shared" ref="K163:K164" si="59">M163+P163</f>
        <v>0</v>
      </c>
      <c r="L163" s="64"/>
      <c r="M163" s="65"/>
      <c r="N163" s="64"/>
      <c r="O163" s="65"/>
      <c r="P163" s="65">
        <f>L163</f>
        <v>0</v>
      </c>
      <c r="Q163" s="64">
        <f>F163+K163</f>
        <v>500000</v>
      </c>
      <c r="R163" s="97"/>
      <c r="S163" s="35"/>
      <c r="T163" s="34"/>
    </row>
    <row r="164" spans="1:20" s="3" customFormat="1" ht="93.75" customHeight="1">
      <c r="A164" s="56" t="s">
        <v>402</v>
      </c>
      <c r="B164" s="56" t="s">
        <v>403</v>
      </c>
      <c r="C164" s="56" t="s">
        <v>59</v>
      </c>
      <c r="D164" s="118" t="s">
        <v>404</v>
      </c>
      <c r="E164" s="128"/>
      <c r="F164" s="64">
        <f t="shared" si="48"/>
        <v>0</v>
      </c>
      <c r="G164" s="64"/>
      <c r="H164" s="65"/>
      <c r="I164" s="65"/>
      <c r="J164" s="65"/>
      <c r="K164" s="64">
        <f t="shared" si="59"/>
        <v>511734.16</v>
      </c>
      <c r="L164" s="64"/>
      <c r="M164" s="65"/>
      <c r="N164" s="64"/>
      <c r="O164" s="65"/>
      <c r="P164" s="122">
        <v>511734.16</v>
      </c>
      <c r="Q164" s="64">
        <f>F164+K164</f>
        <v>511734.16</v>
      </c>
      <c r="R164" s="97"/>
      <c r="S164" s="35"/>
      <c r="T164" s="34"/>
    </row>
    <row r="165" spans="1:20" s="3" customFormat="1" ht="73.5" customHeight="1">
      <c r="A165" s="56" t="s">
        <v>157</v>
      </c>
      <c r="B165" s="56" t="s">
        <v>271</v>
      </c>
      <c r="C165" s="56" t="s">
        <v>58</v>
      </c>
      <c r="D165" s="112" t="s">
        <v>184</v>
      </c>
      <c r="E165" s="26" t="s">
        <v>33</v>
      </c>
      <c r="F165" s="64">
        <f t="shared" si="48"/>
        <v>41100000</v>
      </c>
      <c r="G165" s="64">
        <f>3600000+3000000+400000+100000</f>
        <v>7100000</v>
      </c>
      <c r="H165" s="65"/>
      <c r="I165" s="65">
        <f>60000+5000</f>
        <v>65000</v>
      </c>
      <c r="J165" s="122">
        <f>4000000+100000+30000000-100000</f>
        <v>34000000</v>
      </c>
      <c r="K165" s="64">
        <f t="shared" si="55"/>
        <v>0</v>
      </c>
      <c r="L165" s="64"/>
      <c r="M165" s="65"/>
      <c r="N165" s="64"/>
      <c r="O165" s="65"/>
      <c r="P165" s="65">
        <f>L165</f>
        <v>0</v>
      </c>
      <c r="Q165" s="64">
        <f>F165+K165</f>
        <v>41100000</v>
      </c>
      <c r="R165" s="97"/>
      <c r="S165" s="35"/>
      <c r="T165" s="34"/>
    </row>
    <row r="166" spans="1:20" s="3" customFormat="1" ht="62.45" customHeight="1">
      <c r="A166" s="56" t="s">
        <v>401</v>
      </c>
      <c r="B166" s="56" t="s">
        <v>396</v>
      </c>
      <c r="C166" s="56" t="s">
        <v>397</v>
      </c>
      <c r="D166" s="111" t="s">
        <v>398</v>
      </c>
      <c r="E166" s="26"/>
      <c r="F166" s="64">
        <f t="shared" si="48"/>
        <v>700000</v>
      </c>
      <c r="G166" s="64">
        <v>700000</v>
      </c>
      <c r="H166" s="65"/>
      <c r="I166" s="65"/>
      <c r="J166" s="65"/>
      <c r="K166" s="64">
        <f t="shared" si="55"/>
        <v>0</v>
      </c>
      <c r="L166" s="64"/>
      <c r="M166" s="64"/>
      <c r="N166" s="64"/>
      <c r="O166" s="65"/>
      <c r="P166" s="65"/>
      <c r="Q166" s="64">
        <f t="shared" si="43"/>
        <v>700000</v>
      </c>
      <c r="R166" s="97"/>
      <c r="S166" s="35"/>
      <c r="T166" s="34"/>
    </row>
    <row r="167" spans="1:20" s="3" customFormat="1" ht="62.45" customHeight="1">
      <c r="A167" s="56" t="s">
        <v>163</v>
      </c>
      <c r="B167" s="56" t="s">
        <v>319</v>
      </c>
      <c r="C167" s="56" t="s">
        <v>502</v>
      </c>
      <c r="D167" s="112" t="s">
        <v>164</v>
      </c>
      <c r="E167" s="26" t="s">
        <v>45</v>
      </c>
      <c r="F167" s="64">
        <f t="shared" si="48"/>
        <v>0</v>
      </c>
      <c r="G167" s="64"/>
      <c r="H167" s="65"/>
      <c r="I167" s="65"/>
      <c r="J167" s="65"/>
      <c r="K167" s="64">
        <f t="shared" si="55"/>
        <v>1684260.9</v>
      </c>
      <c r="L167" s="64"/>
      <c r="M167" s="65">
        <f>599600+1084660.9</f>
        <v>1684260.9</v>
      </c>
      <c r="N167" s="64"/>
      <c r="O167" s="65"/>
      <c r="P167" s="65"/>
      <c r="Q167" s="64">
        <f t="shared" si="43"/>
        <v>1684260.9</v>
      </c>
      <c r="R167" s="97"/>
      <c r="S167" s="35"/>
      <c r="T167" s="34"/>
    </row>
    <row r="168" spans="1:20" s="3" customFormat="1" ht="76.5" customHeight="1">
      <c r="A168" s="43" t="s">
        <v>243</v>
      </c>
      <c r="B168" s="53">
        <v>3100000</v>
      </c>
      <c r="C168" s="43"/>
      <c r="D168" s="54" t="s">
        <v>435</v>
      </c>
      <c r="E168" s="47"/>
      <c r="F168" s="73">
        <f t="shared" si="48"/>
        <v>8350700</v>
      </c>
      <c r="G168" s="46">
        <f t="shared" ref="G168:P168" si="60">G169</f>
        <v>8007700</v>
      </c>
      <c r="H168" s="46">
        <f t="shared" si="60"/>
        <v>5347200</v>
      </c>
      <c r="I168" s="46">
        <f t="shared" si="60"/>
        <v>389700</v>
      </c>
      <c r="J168" s="46">
        <f t="shared" si="60"/>
        <v>343000</v>
      </c>
      <c r="K168" s="46">
        <f t="shared" si="60"/>
        <v>100000</v>
      </c>
      <c r="L168" s="46">
        <f t="shared" si="60"/>
        <v>100000</v>
      </c>
      <c r="M168" s="46">
        <f t="shared" si="60"/>
        <v>0</v>
      </c>
      <c r="N168" s="46">
        <f t="shared" si="60"/>
        <v>0</v>
      </c>
      <c r="O168" s="46">
        <f t="shared" si="60"/>
        <v>0</v>
      </c>
      <c r="P168" s="46">
        <f t="shared" si="60"/>
        <v>100000</v>
      </c>
      <c r="Q168" s="46">
        <f>F168+K168</f>
        <v>8450700</v>
      </c>
      <c r="R168" s="97"/>
      <c r="S168" s="35"/>
      <c r="T168" s="34"/>
    </row>
    <row r="169" spans="1:20" s="3" customFormat="1" ht="59.25" customHeight="1">
      <c r="A169" s="58" t="s">
        <v>244</v>
      </c>
      <c r="B169" s="63">
        <v>3110000</v>
      </c>
      <c r="C169" s="58"/>
      <c r="D169" s="119" t="str">
        <f>D168</f>
        <v>Управління комунального майна  та земельних відносин міської ради</v>
      </c>
      <c r="E169" s="24"/>
      <c r="F169" s="64">
        <f t="shared" si="48"/>
        <v>8350700</v>
      </c>
      <c r="G169" s="64">
        <f t="shared" ref="G169:P169" si="61">SUM(G170:G175)</f>
        <v>8007700</v>
      </c>
      <c r="H169" s="64">
        <f t="shared" si="61"/>
        <v>5347200</v>
      </c>
      <c r="I169" s="64">
        <f t="shared" si="61"/>
        <v>389700</v>
      </c>
      <c r="J169" s="64">
        <f t="shared" si="61"/>
        <v>343000</v>
      </c>
      <c r="K169" s="64">
        <f t="shared" si="61"/>
        <v>100000</v>
      </c>
      <c r="L169" s="64">
        <f t="shared" si="61"/>
        <v>100000</v>
      </c>
      <c r="M169" s="64">
        <f t="shared" si="61"/>
        <v>0</v>
      </c>
      <c r="N169" s="64">
        <f t="shared" si="61"/>
        <v>0</v>
      </c>
      <c r="O169" s="64">
        <f t="shared" si="61"/>
        <v>0</v>
      </c>
      <c r="P169" s="64">
        <f t="shared" si="61"/>
        <v>100000</v>
      </c>
      <c r="Q169" s="64">
        <f t="shared" ref="Q169:Q179" si="62">F169+K169</f>
        <v>8450700</v>
      </c>
      <c r="R169" s="97"/>
      <c r="S169" s="35"/>
      <c r="T169" s="34"/>
    </row>
    <row r="170" spans="1:20" s="3" customFormat="1" ht="107.25" customHeight="1">
      <c r="A170" s="56" t="s">
        <v>245</v>
      </c>
      <c r="B170" s="56" t="s">
        <v>254</v>
      </c>
      <c r="C170" s="56" t="s">
        <v>50</v>
      </c>
      <c r="D170" s="108" t="s">
        <v>356</v>
      </c>
      <c r="E170" s="26"/>
      <c r="F170" s="64">
        <f t="shared" si="48"/>
        <v>7396300</v>
      </c>
      <c r="G170" s="64">
        <f>6243300+840000+60000</f>
        <v>7143300</v>
      </c>
      <c r="H170" s="65">
        <f>4647200+700000</f>
        <v>5347200</v>
      </c>
      <c r="I170" s="65">
        <f>329700+60000</f>
        <v>389700</v>
      </c>
      <c r="J170" s="65">
        <v>253000</v>
      </c>
      <c r="K170" s="64">
        <f t="shared" ref="K170:K175" si="63">M170+P170</f>
        <v>0</v>
      </c>
      <c r="L170" s="64"/>
      <c r="M170" s="65"/>
      <c r="N170" s="64"/>
      <c r="O170" s="65"/>
      <c r="P170" s="65">
        <f>L170</f>
        <v>0</v>
      </c>
      <c r="Q170" s="64">
        <f t="shared" si="62"/>
        <v>7396300</v>
      </c>
      <c r="R170" s="97"/>
      <c r="S170" s="35"/>
      <c r="T170" s="34"/>
    </row>
    <row r="171" spans="1:20" s="3" customFormat="1" ht="57" customHeight="1">
      <c r="A171" s="56" t="s">
        <v>246</v>
      </c>
      <c r="B171" s="56" t="s">
        <v>216</v>
      </c>
      <c r="C171" s="56" t="s">
        <v>59</v>
      </c>
      <c r="D171" s="108" t="s">
        <v>106</v>
      </c>
      <c r="E171" s="26"/>
      <c r="F171" s="64">
        <f t="shared" si="48"/>
        <v>568000</v>
      </c>
      <c r="G171" s="64">
        <f>220000+50000+98000+200000</f>
        <v>568000</v>
      </c>
      <c r="H171" s="65"/>
      <c r="I171" s="65"/>
      <c r="J171" s="65"/>
      <c r="K171" s="64">
        <f t="shared" si="63"/>
        <v>0</v>
      </c>
      <c r="L171" s="64"/>
      <c r="M171" s="65"/>
      <c r="N171" s="64"/>
      <c r="O171" s="65"/>
      <c r="P171" s="65"/>
      <c r="Q171" s="64">
        <f t="shared" si="62"/>
        <v>568000</v>
      </c>
      <c r="R171" s="97"/>
      <c r="S171" s="35"/>
      <c r="T171" s="34"/>
    </row>
    <row r="172" spans="1:20" s="3" customFormat="1" ht="57" customHeight="1">
      <c r="A172" s="56" t="s">
        <v>247</v>
      </c>
      <c r="B172" s="56" t="s">
        <v>266</v>
      </c>
      <c r="C172" s="56" t="s">
        <v>57</v>
      </c>
      <c r="D172" s="111" t="s">
        <v>95</v>
      </c>
      <c r="E172" s="26"/>
      <c r="F172" s="64">
        <f t="shared" si="48"/>
        <v>240000</v>
      </c>
      <c r="G172" s="64">
        <v>240000</v>
      </c>
      <c r="H172" s="65"/>
      <c r="I172" s="65"/>
      <c r="J172" s="65"/>
      <c r="K172" s="64">
        <f t="shared" si="63"/>
        <v>0</v>
      </c>
      <c r="L172" s="64"/>
      <c r="M172" s="65"/>
      <c r="N172" s="64"/>
      <c r="O172" s="65"/>
      <c r="P172" s="65"/>
      <c r="Q172" s="64">
        <f t="shared" si="62"/>
        <v>240000</v>
      </c>
      <c r="R172" s="97"/>
      <c r="S172" s="35"/>
      <c r="T172" s="34"/>
    </row>
    <row r="173" spans="1:20" s="3" customFormat="1" ht="57" customHeight="1">
      <c r="A173" s="56" t="s">
        <v>337</v>
      </c>
      <c r="B173" s="56" t="s">
        <v>324</v>
      </c>
      <c r="C173" s="56" t="s">
        <v>325</v>
      </c>
      <c r="D173" s="112" t="s">
        <v>326</v>
      </c>
      <c r="E173" s="26"/>
      <c r="F173" s="64">
        <f t="shared" si="48"/>
        <v>146400</v>
      </c>
      <c r="G173" s="64">
        <v>56400</v>
      </c>
      <c r="H173" s="65"/>
      <c r="I173" s="65"/>
      <c r="J173" s="65">
        <v>90000</v>
      </c>
      <c r="K173" s="64">
        <f>M173+P173</f>
        <v>0</v>
      </c>
      <c r="L173" s="64"/>
      <c r="M173" s="64"/>
      <c r="N173" s="64"/>
      <c r="O173" s="65"/>
      <c r="P173" s="65">
        <f>L173</f>
        <v>0</v>
      </c>
      <c r="Q173" s="64">
        <f>F173+K173</f>
        <v>146400</v>
      </c>
      <c r="R173" s="97"/>
      <c r="S173" s="35"/>
      <c r="T173" s="34"/>
    </row>
    <row r="174" spans="1:20" s="3" customFormat="1" ht="57" customHeight="1">
      <c r="A174" s="56" t="s">
        <v>248</v>
      </c>
      <c r="B174" s="56" t="s">
        <v>320</v>
      </c>
      <c r="C174" s="56" t="s">
        <v>165</v>
      </c>
      <c r="D174" s="111" t="s">
        <v>205</v>
      </c>
      <c r="E174" s="26"/>
      <c r="F174" s="64">
        <f t="shared" si="48"/>
        <v>0</v>
      </c>
      <c r="G174" s="64"/>
      <c r="H174" s="65"/>
      <c r="I174" s="65"/>
      <c r="J174" s="122"/>
      <c r="K174" s="123">
        <f t="shared" si="63"/>
        <v>100000</v>
      </c>
      <c r="L174" s="123">
        <v>100000</v>
      </c>
      <c r="M174" s="65"/>
      <c r="N174" s="64"/>
      <c r="O174" s="65"/>
      <c r="P174" s="65">
        <f>L174</f>
        <v>100000</v>
      </c>
      <c r="Q174" s="64">
        <f t="shared" si="62"/>
        <v>100000</v>
      </c>
      <c r="R174" s="97"/>
      <c r="S174" s="35"/>
      <c r="T174" s="34"/>
    </row>
    <row r="175" spans="1:20" s="3" customFormat="1" ht="81.75" hidden="1" customHeight="1">
      <c r="A175" s="56" t="s">
        <v>249</v>
      </c>
      <c r="B175" s="56" t="s">
        <v>321</v>
      </c>
      <c r="C175" s="56" t="s">
        <v>165</v>
      </c>
      <c r="D175" s="112" t="s">
        <v>201</v>
      </c>
      <c r="E175" s="2"/>
      <c r="F175" s="64">
        <f t="shared" si="48"/>
        <v>0</v>
      </c>
      <c r="G175" s="64"/>
      <c r="H175" s="65"/>
      <c r="I175" s="65"/>
      <c r="J175" s="65"/>
      <c r="K175" s="64">
        <f t="shared" si="63"/>
        <v>0</v>
      </c>
      <c r="L175" s="64"/>
      <c r="M175" s="65"/>
      <c r="N175" s="64"/>
      <c r="O175" s="65"/>
      <c r="P175" s="65">
        <f>L175</f>
        <v>0</v>
      </c>
      <c r="Q175" s="64">
        <f t="shared" si="62"/>
        <v>0</v>
      </c>
      <c r="R175" s="97"/>
      <c r="S175" s="35"/>
      <c r="T175" s="34"/>
    </row>
    <row r="176" spans="1:20" s="11" customFormat="1" ht="64.5" customHeight="1">
      <c r="A176" s="43" t="s">
        <v>158</v>
      </c>
      <c r="B176" s="55">
        <v>3700000</v>
      </c>
      <c r="C176" s="47"/>
      <c r="D176" s="48" t="s">
        <v>5</v>
      </c>
      <c r="E176" s="47" t="s">
        <v>5</v>
      </c>
      <c r="F176" s="73">
        <f>F177</f>
        <v>23983552.759999998</v>
      </c>
      <c r="G176" s="51">
        <f t="shared" ref="G176:P176" si="64">G177</f>
        <v>16150000</v>
      </c>
      <c r="H176" s="51">
        <f t="shared" si="64"/>
        <v>12220665</v>
      </c>
      <c r="I176" s="51">
        <f t="shared" si="64"/>
        <v>206500</v>
      </c>
      <c r="J176" s="51">
        <f t="shared" si="64"/>
        <v>4440000</v>
      </c>
      <c r="K176" s="46">
        <f t="shared" si="64"/>
        <v>0</v>
      </c>
      <c r="L176" s="46">
        <f t="shared" si="64"/>
        <v>0</v>
      </c>
      <c r="M176" s="46">
        <f t="shared" si="64"/>
        <v>0</v>
      </c>
      <c r="N176" s="46">
        <f t="shared" si="64"/>
        <v>0</v>
      </c>
      <c r="O176" s="46">
        <f t="shared" si="64"/>
        <v>0</v>
      </c>
      <c r="P176" s="46">
        <f t="shared" si="64"/>
        <v>0</v>
      </c>
      <c r="Q176" s="46">
        <f>F176+K176</f>
        <v>23983552.759999998</v>
      </c>
      <c r="R176" s="39"/>
      <c r="S176" s="36"/>
      <c r="T176" s="31"/>
    </row>
    <row r="177" spans="1:20" s="11" customFormat="1" ht="60" customHeight="1">
      <c r="A177" s="58" t="s">
        <v>159</v>
      </c>
      <c r="B177" s="126">
        <v>3710000</v>
      </c>
      <c r="C177" s="59"/>
      <c r="D177" s="104" t="str">
        <f>D176</f>
        <v>Фінансове управління міської ради</v>
      </c>
      <c r="E177" s="24"/>
      <c r="F177" s="64">
        <f>SUM(F178:F183)</f>
        <v>23983552.759999998</v>
      </c>
      <c r="G177" s="64">
        <f t="shared" ref="G177:J177" si="65">SUM(G178:G183)</f>
        <v>16150000</v>
      </c>
      <c r="H177" s="64">
        <f t="shared" si="65"/>
        <v>12220665</v>
      </c>
      <c r="I177" s="64">
        <f t="shared" si="65"/>
        <v>206500</v>
      </c>
      <c r="J177" s="64">
        <f t="shared" si="65"/>
        <v>4440000</v>
      </c>
      <c r="K177" s="70">
        <f t="shared" ref="K177:P177" si="66">SUM(K178:K182)</f>
        <v>0</v>
      </c>
      <c r="L177" s="70">
        <f t="shared" si="66"/>
        <v>0</v>
      </c>
      <c r="M177" s="70">
        <f t="shared" si="66"/>
        <v>0</v>
      </c>
      <c r="N177" s="70">
        <f t="shared" si="66"/>
        <v>0</v>
      </c>
      <c r="O177" s="70">
        <f t="shared" si="66"/>
        <v>0</v>
      </c>
      <c r="P177" s="70">
        <f t="shared" si="66"/>
        <v>0</v>
      </c>
      <c r="Q177" s="64">
        <f t="shared" si="62"/>
        <v>23983552.759999998</v>
      </c>
      <c r="R177" s="39"/>
      <c r="S177" s="36"/>
      <c r="T177" s="31"/>
    </row>
    <row r="178" spans="1:20" s="3" customFormat="1" ht="88.5" customHeight="1">
      <c r="A178" s="56" t="s">
        <v>160</v>
      </c>
      <c r="B178" s="56" t="s">
        <v>254</v>
      </c>
      <c r="C178" s="56" t="s">
        <v>50</v>
      </c>
      <c r="D178" s="108" t="s">
        <v>356</v>
      </c>
      <c r="E178" s="26" t="s">
        <v>2</v>
      </c>
      <c r="F178" s="64">
        <f t="shared" si="48"/>
        <v>15660000</v>
      </c>
      <c r="G178" s="64">
        <f>14580000+840000</f>
        <v>15420000</v>
      </c>
      <c r="H178" s="65">
        <f>11520665+700000</f>
        <v>12220665</v>
      </c>
      <c r="I178" s="65">
        <v>206500</v>
      </c>
      <c r="J178" s="65">
        <v>240000</v>
      </c>
      <c r="K178" s="64">
        <f t="shared" ref="K178:K181" si="67">M178+P178</f>
        <v>0</v>
      </c>
      <c r="L178" s="64">
        <f>30000-30000</f>
        <v>0</v>
      </c>
      <c r="M178" s="65"/>
      <c r="N178" s="64"/>
      <c r="O178" s="65"/>
      <c r="P178" s="65">
        <f>L178</f>
        <v>0</v>
      </c>
      <c r="Q178" s="64">
        <f t="shared" si="62"/>
        <v>15660000</v>
      </c>
      <c r="R178" s="97"/>
      <c r="S178" s="35"/>
      <c r="T178" s="34"/>
    </row>
    <row r="179" spans="1:20" s="3" customFormat="1" ht="43.5" customHeight="1">
      <c r="A179" s="56" t="s">
        <v>199</v>
      </c>
      <c r="B179" s="56" t="s">
        <v>216</v>
      </c>
      <c r="C179" s="56" t="s">
        <v>59</v>
      </c>
      <c r="D179" s="108" t="s">
        <v>106</v>
      </c>
      <c r="E179" s="26"/>
      <c r="F179" s="64">
        <f t="shared" ref="F179:F183" si="68">G179+J179</f>
        <v>60000</v>
      </c>
      <c r="G179" s="64">
        <f>10000+50000</f>
        <v>60000</v>
      </c>
      <c r="H179" s="65"/>
      <c r="I179" s="65"/>
      <c r="J179" s="65"/>
      <c r="K179" s="64">
        <f t="shared" si="67"/>
        <v>0</v>
      </c>
      <c r="L179" s="64"/>
      <c r="M179" s="65"/>
      <c r="N179" s="64"/>
      <c r="O179" s="65"/>
      <c r="P179" s="65"/>
      <c r="Q179" s="64">
        <f t="shared" si="62"/>
        <v>60000</v>
      </c>
      <c r="R179" s="97"/>
      <c r="S179" s="35"/>
      <c r="T179" s="34"/>
    </row>
    <row r="180" spans="1:20" s="3" customFormat="1" ht="43.5" customHeight="1">
      <c r="A180" s="56" t="s">
        <v>338</v>
      </c>
      <c r="B180" s="56" t="s">
        <v>324</v>
      </c>
      <c r="C180" s="56" t="s">
        <v>325</v>
      </c>
      <c r="D180" s="112" t="s">
        <v>326</v>
      </c>
      <c r="E180" s="26"/>
      <c r="F180" s="64">
        <f t="shared" si="68"/>
        <v>410000</v>
      </c>
      <c r="G180" s="64">
        <v>210000</v>
      </c>
      <c r="H180" s="65"/>
      <c r="I180" s="65"/>
      <c r="J180" s="65">
        <v>200000</v>
      </c>
      <c r="K180" s="64">
        <f t="shared" si="67"/>
        <v>0</v>
      </c>
      <c r="L180" s="64"/>
      <c r="M180" s="64"/>
      <c r="N180" s="64"/>
      <c r="O180" s="65"/>
      <c r="P180" s="65">
        <f>L180</f>
        <v>0</v>
      </c>
      <c r="Q180" s="64">
        <f>F180+K180</f>
        <v>410000</v>
      </c>
      <c r="R180" s="97"/>
      <c r="S180" s="35"/>
      <c r="T180" s="34"/>
    </row>
    <row r="181" spans="1:20" s="3" customFormat="1" ht="43.5" customHeight="1">
      <c r="A181" s="56" t="s">
        <v>386</v>
      </c>
      <c r="B181" s="56" t="s">
        <v>388</v>
      </c>
      <c r="C181" s="56" t="s">
        <v>59</v>
      </c>
      <c r="D181" s="108" t="s">
        <v>389</v>
      </c>
      <c r="E181" s="26"/>
      <c r="F181" s="64">
        <f>5481605+10+1000000-1962063+0.76-126000-1000000</f>
        <v>3393552.76</v>
      </c>
      <c r="G181" s="64"/>
      <c r="H181" s="65"/>
      <c r="I181" s="65"/>
      <c r="J181" s="65"/>
      <c r="K181" s="64">
        <f t="shared" si="67"/>
        <v>0</v>
      </c>
      <c r="L181" s="64"/>
      <c r="M181" s="65"/>
      <c r="N181" s="64"/>
      <c r="O181" s="65"/>
      <c r="P181" s="65"/>
      <c r="Q181" s="64">
        <f>F181+K181</f>
        <v>3393552.76</v>
      </c>
      <c r="R181" s="97"/>
      <c r="S181" s="35"/>
      <c r="T181" s="34"/>
    </row>
    <row r="182" spans="1:20" s="3" customFormat="1" ht="56.25" customHeight="1">
      <c r="A182" s="56" t="s">
        <v>219</v>
      </c>
      <c r="B182" s="56" t="s">
        <v>322</v>
      </c>
      <c r="C182" s="56" t="s">
        <v>216</v>
      </c>
      <c r="D182" s="108" t="s">
        <v>400</v>
      </c>
      <c r="E182" s="2"/>
      <c r="F182" s="64">
        <f t="shared" si="68"/>
        <v>1460000</v>
      </c>
      <c r="G182" s="64">
        <f>140000+110000+200000+10000</f>
        <v>460000</v>
      </c>
      <c r="H182" s="65"/>
      <c r="I182" s="65"/>
      <c r="J182" s="65">
        <f>1000000</f>
        <v>1000000</v>
      </c>
      <c r="K182" s="64">
        <v>0</v>
      </c>
      <c r="L182" s="64"/>
      <c r="M182" s="65"/>
      <c r="N182" s="64"/>
      <c r="O182" s="65"/>
      <c r="P182" s="65"/>
      <c r="Q182" s="64">
        <f>F182+K182</f>
        <v>1460000</v>
      </c>
      <c r="R182" s="97"/>
      <c r="S182" s="35"/>
      <c r="T182" s="34"/>
    </row>
    <row r="183" spans="1:20" s="3" customFormat="1" ht="97.5" customHeight="1">
      <c r="A183" s="56" t="s">
        <v>509</v>
      </c>
      <c r="B183" s="56" t="s">
        <v>510</v>
      </c>
      <c r="C183" s="56" t="s">
        <v>216</v>
      </c>
      <c r="D183" s="108" t="s">
        <v>511</v>
      </c>
      <c r="E183" s="2"/>
      <c r="F183" s="64">
        <f t="shared" si="68"/>
        <v>3000000</v>
      </c>
      <c r="G183" s="64"/>
      <c r="H183" s="65"/>
      <c r="I183" s="65"/>
      <c r="J183" s="65">
        <f>300000+1200000+1500000</f>
        <v>3000000</v>
      </c>
      <c r="K183" s="64">
        <v>0</v>
      </c>
      <c r="L183" s="64"/>
      <c r="M183" s="65"/>
      <c r="N183" s="64"/>
      <c r="O183" s="65"/>
      <c r="P183" s="65"/>
      <c r="Q183" s="64">
        <f>F183+K183</f>
        <v>3000000</v>
      </c>
      <c r="R183" s="97"/>
      <c r="S183" s="35"/>
      <c r="T183" s="34"/>
    </row>
    <row r="184" spans="1:20" s="5" customFormat="1" ht="63" customHeight="1">
      <c r="A184" s="71"/>
      <c r="B184" s="71" t="s">
        <v>405</v>
      </c>
      <c r="C184" s="71"/>
      <c r="D184" s="125" t="s">
        <v>161</v>
      </c>
      <c r="E184" s="71" t="s">
        <v>12</v>
      </c>
      <c r="F184" s="64">
        <f>F12+F41+F78+F117+F131+F142+F168+F176</f>
        <v>990560031.75999999</v>
      </c>
      <c r="G184" s="64">
        <f>G12+G41+G78+G117+G131+G142+G168+G176</f>
        <v>870865014</v>
      </c>
      <c r="H184" s="64">
        <f>H12+H41+H78+H117+H131+H142+H168+H176</f>
        <v>405905039</v>
      </c>
      <c r="I184" s="64">
        <f>I12+I41+I78+I117+I131+I142+I168+I176</f>
        <v>68849700</v>
      </c>
      <c r="J184" s="64">
        <f>J12+J41+J78+J117+J131+J142+J168+J176</f>
        <v>116301465</v>
      </c>
      <c r="K184" s="64">
        <f>M184+P184</f>
        <v>72779366.959999993</v>
      </c>
      <c r="L184" s="64">
        <f>L12+L41+L117+L131+L142+L176+L78+L168</f>
        <v>50984885</v>
      </c>
      <c r="M184" s="64">
        <f>M12+M41+M117+M131+M142+M176+M78+M168</f>
        <v>16722747.799999999</v>
      </c>
      <c r="N184" s="64">
        <f>N12+N41+N117+N131+N142+N176+N78+N168</f>
        <v>833400</v>
      </c>
      <c r="O184" s="64">
        <f>O12+O41+O117+O131+O142+O176+O78+O168</f>
        <v>284800</v>
      </c>
      <c r="P184" s="64">
        <f>P12+P41+P117+P131+P142+P176+P78+P168</f>
        <v>56056619.159999996</v>
      </c>
      <c r="Q184" s="64">
        <f>F184+K184</f>
        <v>1063339398.72</v>
      </c>
      <c r="R184" s="39"/>
      <c r="S184" s="40"/>
      <c r="T184" s="41"/>
    </row>
    <row r="185" spans="1:20" s="5" customFormat="1" ht="90" customHeight="1">
      <c r="A185" s="141" t="s">
        <v>503</v>
      </c>
      <c r="B185" s="141"/>
      <c r="C185" s="141"/>
      <c r="D185" s="141"/>
      <c r="E185" s="141"/>
      <c r="F185" s="141"/>
      <c r="G185" s="141"/>
      <c r="H185" s="141"/>
      <c r="I185" s="141"/>
      <c r="J185" s="141"/>
      <c r="K185" s="141"/>
      <c r="L185" s="141"/>
      <c r="M185" s="141"/>
      <c r="N185" s="141"/>
      <c r="O185" s="141"/>
      <c r="P185" s="141"/>
      <c r="Q185" s="141"/>
      <c r="R185" s="39"/>
      <c r="S185" s="40"/>
      <c r="T185" s="41"/>
    </row>
    <row r="186" spans="1:20" s="5" customFormat="1" ht="136.5" customHeight="1">
      <c r="A186" s="142"/>
      <c r="B186" s="142"/>
      <c r="C186" s="142"/>
      <c r="D186" s="142"/>
      <c r="E186" s="142"/>
      <c r="F186" s="142"/>
      <c r="G186" s="142"/>
      <c r="H186" s="142"/>
      <c r="I186" s="142"/>
      <c r="J186" s="142"/>
      <c r="K186" s="142"/>
      <c r="L186" s="142"/>
      <c r="M186" s="142"/>
      <c r="N186" s="142"/>
      <c r="O186" s="142"/>
      <c r="P186" s="142"/>
      <c r="Q186" s="142"/>
      <c r="R186" s="20"/>
      <c r="S186" s="21"/>
      <c r="T186" s="6"/>
    </row>
    <row r="187" spans="1:20" s="85" customFormat="1" ht="57.2" customHeight="1">
      <c r="A187" s="87"/>
      <c r="B187" s="87"/>
      <c r="C187" s="87"/>
      <c r="D187" s="120"/>
      <c r="E187" s="87"/>
      <c r="F187" s="87"/>
      <c r="G187" s="88"/>
      <c r="H187" s="88"/>
      <c r="I187" s="88"/>
      <c r="J187" s="88"/>
      <c r="K187" s="88"/>
      <c r="L187" s="88"/>
      <c r="M187" s="88"/>
      <c r="N187" s="88"/>
      <c r="O187" s="88"/>
      <c r="P187" s="88"/>
      <c r="Q187" s="88"/>
      <c r="R187" s="99"/>
      <c r="T187" s="86"/>
    </row>
    <row r="188" spans="1:20" s="87" customFormat="1" ht="21.75" customHeight="1">
      <c r="D188" s="120"/>
      <c r="G188" s="88"/>
      <c r="H188" s="88"/>
      <c r="I188" s="88"/>
      <c r="J188" s="88"/>
      <c r="K188" s="88"/>
      <c r="L188" s="88"/>
      <c r="M188" s="88"/>
      <c r="N188" s="88"/>
      <c r="O188" s="88"/>
      <c r="P188" s="88"/>
      <c r="Q188" s="88"/>
      <c r="R188" s="100"/>
      <c r="T188" s="88"/>
    </row>
    <row r="189" spans="1:20" s="89" customFormat="1" ht="24.75" customHeight="1">
      <c r="D189" s="121"/>
      <c r="E189" s="90"/>
      <c r="F189" s="91"/>
      <c r="G189" s="92"/>
      <c r="H189" s="92"/>
      <c r="I189" s="92"/>
      <c r="J189" s="92"/>
      <c r="K189" s="92"/>
      <c r="L189" s="92"/>
      <c r="M189" s="92"/>
      <c r="N189" s="92"/>
      <c r="O189" s="92"/>
      <c r="P189" s="92"/>
      <c r="Q189" s="92"/>
      <c r="R189" s="101"/>
      <c r="T189" s="93"/>
    </row>
    <row r="190" spans="1:20" s="89" customFormat="1" ht="24.75" customHeight="1">
      <c r="D190" s="121"/>
      <c r="E190" s="90"/>
      <c r="F190" s="91"/>
      <c r="G190" s="92"/>
      <c r="H190" s="92"/>
      <c r="I190" s="92"/>
      <c r="J190" s="92"/>
      <c r="K190" s="92"/>
      <c r="L190" s="92"/>
      <c r="M190" s="92"/>
      <c r="N190" s="92"/>
      <c r="O190" s="92"/>
      <c r="P190" s="92"/>
      <c r="Q190" s="92"/>
      <c r="R190" s="101"/>
      <c r="T190" s="93"/>
    </row>
    <row r="191" spans="1:20" s="89" customFormat="1" ht="24.75" customHeight="1">
      <c r="D191" s="121"/>
      <c r="E191" s="90"/>
      <c r="F191" s="92"/>
      <c r="G191" s="92"/>
      <c r="H191" s="92"/>
      <c r="I191" s="92"/>
      <c r="J191" s="92"/>
      <c r="K191" s="92"/>
      <c r="L191" s="92"/>
      <c r="M191" s="92"/>
      <c r="N191" s="92"/>
      <c r="O191" s="92"/>
      <c r="P191" s="92"/>
      <c r="Q191" s="92"/>
      <c r="R191" s="101"/>
      <c r="T191" s="93"/>
    </row>
    <row r="192" spans="1:20" s="89" customFormat="1" ht="24.75" customHeight="1">
      <c r="D192" s="121"/>
      <c r="E192" s="90"/>
      <c r="F192" s="91"/>
      <c r="G192" s="92"/>
      <c r="H192" s="92"/>
      <c r="I192" s="92"/>
      <c r="J192" s="92"/>
      <c r="K192" s="92"/>
      <c r="L192" s="92"/>
      <c r="M192" s="92"/>
      <c r="N192" s="92"/>
      <c r="O192" s="92"/>
      <c r="P192" s="92"/>
      <c r="Q192" s="92"/>
      <c r="R192" s="101"/>
      <c r="T192" s="93"/>
    </row>
    <row r="193" spans="4:20" s="89" customFormat="1" ht="24.75" customHeight="1">
      <c r="D193" s="121"/>
      <c r="E193" s="90"/>
      <c r="F193" s="91"/>
      <c r="G193" s="92"/>
      <c r="H193" s="92"/>
      <c r="I193" s="92"/>
      <c r="J193" s="92"/>
      <c r="K193" s="92"/>
      <c r="L193" s="92"/>
      <c r="M193" s="92"/>
      <c r="N193" s="92"/>
      <c r="O193" s="92"/>
      <c r="P193" s="92"/>
      <c r="Q193" s="92"/>
      <c r="R193" s="101"/>
      <c r="T193" s="93"/>
    </row>
    <row r="194" spans="4:20" s="89" customFormat="1" ht="24.75" customHeight="1">
      <c r="D194" s="121"/>
      <c r="E194" s="90"/>
      <c r="F194" s="91"/>
      <c r="G194" s="92"/>
      <c r="H194" s="92"/>
      <c r="I194" s="92"/>
      <c r="J194" s="92"/>
      <c r="K194" s="92"/>
      <c r="L194" s="92"/>
      <c r="M194" s="92"/>
      <c r="N194" s="92"/>
      <c r="O194" s="92"/>
      <c r="P194" s="92"/>
      <c r="Q194" s="92"/>
      <c r="R194" s="101"/>
      <c r="T194" s="93"/>
    </row>
    <row r="195" spans="4:20" s="89" customFormat="1" ht="24.75" customHeight="1">
      <c r="D195" s="121"/>
      <c r="E195" s="90"/>
      <c r="F195" s="91"/>
      <c r="G195" s="92"/>
      <c r="H195" s="92"/>
      <c r="I195" s="92"/>
      <c r="J195" s="92"/>
      <c r="K195" s="92"/>
      <c r="L195" s="92"/>
      <c r="M195" s="92"/>
      <c r="N195" s="92"/>
      <c r="O195" s="92"/>
      <c r="P195" s="92"/>
      <c r="Q195" s="92"/>
      <c r="R195" s="101"/>
      <c r="T195" s="93"/>
    </row>
  </sheetData>
  <mergeCells count="33">
    <mergeCell ref="A185:Q185"/>
    <mergeCell ref="A186:Q186"/>
    <mergeCell ref="M8:M10"/>
    <mergeCell ref="A6:C6"/>
    <mergeCell ref="A7:A10"/>
    <mergeCell ref="B7:B10"/>
    <mergeCell ref="C7:C10"/>
    <mergeCell ref="D7:D10"/>
    <mergeCell ref="F7:J7"/>
    <mergeCell ref="N8:O8"/>
    <mergeCell ref="P8:P10"/>
    <mergeCell ref="H9:H10"/>
    <mergeCell ref="I9:I10"/>
    <mergeCell ref="N9:N10"/>
    <mergeCell ref="O9:O10"/>
    <mergeCell ref="E7:E10"/>
    <mergeCell ref="N1:Q1"/>
    <mergeCell ref="A2:M2"/>
    <mergeCell ref="N2:Q2"/>
    <mergeCell ref="A4:M4"/>
    <mergeCell ref="K5:M5"/>
    <mergeCell ref="M3:Q3"/>
    <mergeCell ref="N4:Q4"/>
    <mergeCell ref="K8:K10"/>
    <mergeCell ref="L8:L10"/>
    <mergeCell ref="K7:P7"/>
    <mergeCell ref="A5:C5"/>
    <mergeCell ref="N5:Q5"/>
    <mergeCell ref="Q7:Q10"/>
    <mergeCell ref="F8:F10"/>
    <mergeCell ref="G8:G10"/>
    <mergeCell ref="H8:I8"/>
    <mergeCell ref="J8:J10"/>
  </mergeCells>
  <printOptions horizontalCentered="1"/>
  <pageMargins left="0.19685039370078741" right="0.19685039370078741" top="0" bottom="3.937007874015748E-2" header="0.23622047244094491" footer="0"/>
  <pageSetup paperSize="9" scale="24" fitToHeight="6" orientation="landscape" r:id="rId1"/>
  <headerFooter alignWithMargins="0"/>
  <rowBreaks count="2" manualBreakCount="2">
    <brk id="38" max="16" man="1"/>
    <brk id="110"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дод 3</vt:lpstr>
      <vt:lpstr>'дод 3'!Заголовки_для_друку</vt:lpstr>
      <vt:lpstr>'дод 3'!Область_друку</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Margarita</cp:lastModifiedBy>
  <cp:lastPrinted>2026-03-27T15:02:27Z</cp:lastPrinted>
  <dcterms:created xsi:type="dcterms:W3CDTF">2002-10-09T16:25:59Z</dcterms:created>
  <dcterms:modified xsi:type="dcterms:W3CDTF">2026-03-31T11:08:21Z</dcterms:modified>
</cp:coreProperties>
</file>